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55" windowWidth="16215" windowHeight="7620"/>
  </bookViews>
  <sheets>
    <sheet name="BALANCE_SALDOS" sheetId="1" r:id="rId1"/>
  </sheets>
  <calcPr calcId="144525"/>
</workbook>
</file>

<file path=xl/calcChain.xml><?xml version="1.0" encoding="utf-8"?>
<calcChain xmlns="http://schemas.openxmlformats.org/spreadsheetml/2006/main">
  <c r="I99" i="1" l="1"/>
  <c r="I95" i="1"/>
  <c r="I94" i="1"/>
  <c r="I93" i="1"/>
  <c r="I92" i="1"/>
  <c r="I91" i="1"/>
  <c r="I96" i="1"/>
  <c r="I88" i="1" l="1"/>
  <c r="I102" i="1" l="1"/>
  <c r="I101" i="1"/>
  <c r="I82" i="1" l="1"/>
  <c r="G298" i="1" l="1"/>
  <c r="F298" i="1"/>
  <c r="E298" i="1"/>
  <c r="D298" i="1"/>
  <c r="C298" i="1"/>
  <c r="G294" i="1"/>
  <c r="F294" i="1"/>
  <c r="E294" i="1"/>
  <c r="D294" i="1"/>
  <c r="C294" i="1"/>
  <c r="G293" i="1"/>
  <c r="F293" i="1"/>
  <c r="E293" i="1"/>
  <c r="D293" i="1"/>
  <c r="C293" i="1"/>
  <c r="G292" i="1"/>
  <c r="F292" i="1"/>
  <c r="E292" i="1"/>
  <c r="D292" i="1"/>
  <c r="C292" i="1"/>
  <c r="G291" i="1"/>
  <c r="F291" i="1"/>
  <c r="E291" i="1"/>
  <c r="D291" i="1"/>
  <c r="C291" i="1"/>
  <c r="G288" i="1"/>
  <c r="F288" i="1"/>
  <c r="E288" i="1"/>
  <c r="D288" i="1"/>
  <c r="C288" i="1"/>
  <c r="G285" i="1"/>
  <c r="F285" i="1"/>
  <c r="E285" i="1"/>
  <c r="D285" i="1"/>
  <c r="C285" i="1"/>
  <c r="G284" i="1"/>
  <c r="F284" i="1"/>
  <c r="E284" i="1"/>
  <c r="D284" i="1"/>
  <c r="C284" i="1"/>
  <c r="G283" i="1"/>
  <c r="F283" i="1"/>
  <c r="E283" i="1"/>
  <c r="D283" i="1"/>
  <c r="C283" i="1"/>
  <c r="G282" i="1"/>
  <c r="F282" i="1"/>
  <c r="E282" i="1"/>
  <c r="D282" i="1"/>
  <c r="C282" i="1"/>
  <c r="G269" i="1"/>
  <c r="F269" i="1"/>
  <c r="E269" i="1"/>
  <c r="D269" i="1"/>
  <c r="C269" i="1"/>
  <c r="G249" i="1"/>
  <c r="F249" i="1"/>
  <c r="E249" i="1"/>
  <c r="D249" i="1"/>
  <c r="C249" i="1"/>
  <c r="G248" i="1"/>
  <c r="F248" i="1"/>
  <c r="E248" i="1"/>
  <c r="D248" i="1"/>
  <c r="C248" i="1"/>
  <c r="G236" i="1"/>
  <c r="F236" i="1"/>
  <c r="E236" i="1"/>
  <c r="D236" i="1"/>
  <c r="C236" i="1"/>
  <c r="G224" i="1"/>
  <c r="F224" i="1"/>
  <c r="E224" i="1"/>
  <c r="D224" i="1"/>
  <c r="C224" i="1"/>
  <c r="G223" i="1"/>
  <c r="F223" i="1"/>
  <c r="E223" i="1"/>
  <c r="D223" i="1"/>
  <c r="C223" i="1"/>
  <c r="G222" i="1"/>
  <c r="F222" i="1"/>
  <c r="E222" i="1"/>
  <c r="D222" i="1"/>
  <c r="C222" i="1"/>
  <c r="G221" i="1"/>
  <c r="F221" i="1"/>
  <c r="E221" i="1"/>
  <c r="D221" i="1"/>
  <c r="C221" i="1"/>
  <c r="G206" i="1"/>
  <c r="F206" i="1"/>
  <c r="E206" i="1"/>
  <c r="D206" i="1"/>
  <c r="C206" i="1"/>
  <c r="G195" i="1"/>
  <c r="F195" i="1"/>
  <c r="E195" i="1"/>
  <c r="D195" i="1"/>
  <c r="C195" i="1"/>
  <c r="G194" i="1"/>
  <c r="F194" i="1"/>
  <c r="E194" i="1"/>
  <c r="D194" i="1"/>
  <c r="C194" i="1"/>
  <c r="G193" i="1"/>
  <c r="F193" i="1"/>
  <c r="E193" i="1"/>
  <c r="D193" i="1"/>
  <c r="C193" i="1"/>
  <c r="G182" i="1"/>
  <c r="F182" i="1"/>
  <c r="E182" i="1"/>
  <c r="D182" i="1"/>
  <c r="C182" i="1"/>
  <c r="G173" i="1"/>
  <c r="F173" i="1"/>
  <c r="E173" i="1"/>
  <c r="D173" i="1"/>
  <c r="C173" i="1"/>
  <c r="G172" i="1"/>
  <c r="F172" i="1"/>
  <c r="E172" i="1"/>
  <c r="D172" i="1"/>
  <c r="C172" i="1"/>
  <c r="G171" i="1"/>
  <c r="F171" i="1"/>
  <c r="E171" i="1"/>
  <c r="D171" i="1"/>
  <c r="C171" i="1"/>
  <c r="G170" i="1"/>
  <c r="F170" i="1"/>
  <c r="E170" i="1"/>
  <c r="D170" i="1"/>
  <c r="C170" i="1"/>
  <c r="G156" i="1"/>
  <c r="F156" i="1"/>
  <c r="E156" i="1"/>
  <c r="D156" i="1"/>
  <c r="C156" i="1"/>
  <c r="G142" i="1"/>
  <c r="F142" i="1"/>
  <c r="E142" i="1"/>
  <c r="D142" i="1"/>
  <c r="C142" i="1"/>
  <c r="G141" i="1"/>
  <c r="F141" i="1"/>
  <c r="E141" i="1"/>
  <c r="D141" i="1"/>
  <c r="C141" i="1"/>
  <c r="G140" i="1"/>
  <c r="F140" i="1"/>
  <c r="E140" i="1"/>
  <c r="D140" i="1"/>
  <c r="C140" i="1"/>
  <c r="G129" i="1"/>
  <c r="F129" i="1"/>
  <c r="E129" i="1"/>
  <c r="D129" i="1"/>
  <c r="C129" i="1"/>
  <c r="G118" i="1"/>
  <c r="F118" i="1"/>
  <c r="E118" i="1"/>
  <c r="D118" i="1"/>
  <c r="C118" i="1"/>
  <c r="G117" i="1"/>
  <c r="F117" i="1"/>
  <c r="E117" i="1"/>
  <c r="D117" i="1"/>
  <c r="C117" i="1"/>
  <c r="G116" i="1"/>
  <c r="F116" i="1"/>
  <c r="E116" i="1"/>
  <c r="D116" i="1"/>
  <c r="C116" i="1"/>
  <c r="G115" i="1"/>
  <c r="F115" i="1"/>
  <c r="E115" i="1"/>
  <c r="D115" i="1"/>
  <c r="C115" i="1"/>
  <c r="G112" i="1"/>
  <c r="F112" i="1"/>
  <c r="E112" i="1"/>
  <c r="D112" i="1"/>
  <c r="C112" i="1"/>
  <c r="G111" i="1"/>
  <c r="F111" i="1"/>
  <c r="E111" i="1"/>
  <c r="D111" i="1"/>
  <c r="C111" i="1"/>
  <c r="G109" i="1"/>
  <c r="F109" i="1"/>
  <c r="E109" i="1"/>
  <c r="D109" i="1"/>
  <c r="C109" i="1"/>
  <c r="G106" i="1"/>
  <c r="F106" i="1"/>
  <c r="E106" i="1"/>
  <c r="D106" i="1"/>
  <c r="C106" i="1"/>
  <c r="G105" i="1"/>
  <c r="F105" i="1"/>
  <c r="E105" i="1"/>
  <c r="D105" i="1"/>
  <c r="C105" i="1"/>
  <c r="G104" i="1"/>
  <c r="F104" i="1"/>
  <c r="E104" i="1"/>
  <c r="D104" i="1"/>
  <c r="C104" i="1"/>
  <c r="G103" i="1"/>
  <c r="F103" i="1"/>
  <c r="E103" i="1"/>
  <c r="D103" i="1"/>
  <c r="C103" i="1"/>
  <c r="G100" i="1"/>
  <c r="F100" i="1"/>
  <c r="E100" i="1"/>
  <c r="D100" i="1"/>
  <c r="C100" i="1"/>
  <c r="G88" i="1"/>
  <c r="F88" i="1"/>
  <c r="E88" i="1"/>
  <c r="D88" i="1"/>
  <c r="C88" i="1"/>
  <c r="G84" i="1"/>
  <c r="F84" i="1"/>
  <c r="E84" i="1"/>
  <c r="D84" i="1"/>
  <c r="C84" i="1"/>
  <c r="G80" i="1"/>
  <c r="F80" i="1"/>
  <c r="E80" i="1"/>
  <c r="D80" i="1"/>
  <c r="C80" i="1"/>
  <c r="G77" i="1"/>
  <c r="F77" i="1"/>
  <c r="E77" i="1"/>
  <c r="D77" i="1"/>
  <c r="C77" i="1"/>
  <c r="G76" i="1"/>
  <c r="F76" i="1"/>
  <c r="E76" i="1"/>
  <c r="D76" i="1"/>
  <c r="C76" i="1"/>
  <c r="G75" i="1"/>
  <c r="F75" i="1"/>
  <c r="E75" i="1"/>
  <c r="D75" i="1"/>
  <c r="C75" i="1"/>
  <c r="G74" i="1"/>
  <c r="F74" i="1"/>
  <c r="E74" i="1"/>
  <c r="D74" i="1"/>
  <c r="C74" i="1"/>
  <c r="G70" i="1"/>
  <c r="F70" i="1"/>
  <c r="F69" i="1" s="1"/>
  <c r="F68" i="1" s="1"/>
  <c r="E70" i="1"/>
  <c r="D70" i="1"/>
  <c r="D69" i="1" s="1"/>
  <c r="D68" i="1" s="1"/>
  <c r="C70" i="1"/>
  <c r="G69" i="1"/>
  <c r="G68" i="1" s="1"/>
  <c r="E69" i="1"/>
  <c r="E68" i="1" s="1"/>
  <c r="C69" i="1"/>
  <c r="C68" i="1" s="1"/>
  <c r="G66" i="1"/>
  <c r="G65" i="1" s="1"/>
  <c r="G64" i="1" s="1"/>
  <c r="F66" i="1"/>
  <c r="E66" i="1"/>
  <c r="E65" i="1" s="1"/>
  <c r="E64" i="1" s="1"/>
  <c r="D66" i="1"/>
  <c r="C66" i="1"/>
  <c r="C65" i="1" s="1"/>
  <c r="C64" i="1" s="1"/>
  <c r="F65" i="1"/>
  <c r="F64" i="1" s="1"/>
  <c r="D65" i="1"/>
  <c r="D64" i="1" s="1"/>
  <c r="G61" i="1"/>
  <c r="F61" i="1"/>
  <c r="E61" i="1"/>
  <c r="D61" i="1"/>
  <c r="C61" i="1"/>
  <c r="G58" i="1"/>
  <c r="F58" i="1"/>
  <c r="E58" i="1"/>
  <c r="D58" i="1"/>
  <c r="C58" i="1"/>
  <c r="G55" i="1"/>
  <c r="F55" i="1"/>
  <c r="E55" i="1"/>
  <c r="D55" i="1"/>
  <c r="C55" i="1"/>
  <c r="G52" i="1"/>
  <c r="F52" i="1"/>
  <c r="E52" i="1"/>
  <c r="D52" i="1"/>
  <c r="C52" i="1"/>
  <c r="G49" i="1"/>
  <c r="F49" i="1"/>
  <c r="F48" i="1" s="1"/>
  <c r="F47" i="1" s="1"/>
  <c r="E49" i="1"/>
  <c r="D49" i="1"/>
  <c r="D48" i="1" s="1"/>
  <c r="D47" i="1" s="1"/>
  <c r="C49" i="1"/>
  <c r="G48" i="1"/>
  <c r="G47" i="1" s="1"/>
  <c r="E48" i="1"/>
  <c r="E47" i="1" s="1"/>
  <c r="C48" i="1"/>
  <c r="C47" i="1" s="1"/>
  <c r="G45" i="1"/>
  <c r="G44" i="1" s="1"/>
  <c r="F45" i="1"/>
  <c r="E45" i="1"/>
  <c r="E44" i="1" s="1"/>
  <c r="D45" i="1"/>
  <c r="C45" i="1"/>
  <c r="C44" i="1" s="1"/>
  <c r="F44" i="1"/>
  <c r="D44" i="1"/>
  <c r="G38" i="1"/>
  <c r="G37" i="1" s="1"/>
  <c r="F38" i="1"/>
  <c r="E38" i="1"/>
  <c r="E37" i="1" s="1"/>
  <c r="D38" i="1"/>
  <c r="C38" i="1"/>
  <c r="C37" i="1" s="1"/>
  <c r="F37" i="1"/>
  <c r="D37" i="1"/>
  <c r="G35" i="1"/>
  <c r="F35" i="1"/>
  <c r="E35" i="1"/>
  <c r="D35" i="1"/>
  <c r="C35" i="1"/>
  <c r="G33" i="1"/>
  <c r="F33" i="1"/>
  <c r="E33" i="1"/>
  <c r="D33" i="1"/>
  <c r="C33" i="1"/>
  <c r="G27" i="1"/>
  <c r="F27" i="1"/>
  <c r="E27" i="1"/>
  <c r="D27" i="1"/>
  <c r="C27" i="1"/>
  <c r="F26" i="1"/>
  <c r="D26" i="1"/>
  <c r="G22" i="1"/>
  <c r="F22" i="1"/>
  <c r="E22" i="1"/>
  <c r="D22" i="1"/>
  <c r="C22" i="1"/>
  <c r="G17" i="1"/>
  <c r="F17" i="1"/>
  <c r="E17" i="1"/>
  <c r="D17" i="1"/>
  <c r="C17" i="1"/>
  <c r="G14" i="1"/>
  <c r="G13" i="1" s="1"/>
  <c r="F14" i="1"/>
  <c r="E14" i="1"/>
  <c r="E13" i="1" s="1"/>
  <c r="D14" i="1"/>
  <c r="C14" i="1"/>
  <c r="C13" i="1" s="1"/>
  <c r="F13" i="1"/>
  <c r="F12" i="1" s="1"/>
  <c r="F11" i="1" s="1"/>
  <c r="D13" i="1"/>
  <c r="D12" i="1" s="1"/>
  <c r="D11" i="1" s="1"/>
  <c r="D302" i="1" s="1"/>
  <c r="C26" i="1" l="1"/>
  <c r="C12" i="1" s="1"/>
  <c r="C11" i="1" s="1"/>
  <c r="E26" i="1"/>
  <c r="E12" i="1" s="1"/>
  <c r="E11" i="1" s="1"/>
  <c r="E302" i="1" s="1"/>
  <c r="G26" i="1"/>
  <c r="G12" i="1" s="1"/>
  <c r="G11" i="1" s="1"/>
</calcChain>
</file>

<file path=xl/sharedStrings.xml><?xml version="1.0" encoding="utf-8"?>
<sst xmlns="http://schemas.openxmlformats.org/spreadsheetml/2006/main" count="578" uniqueCount="488">
  <si>
    <t>CORPORACION GTL S DE RL DE CV</t>
  </si>
  <si>
    <t>NIT: CGT0907107E7</t>
  </si>
  <si>
    <t>BALANCE DE SALDOS</t>
  </si>
  <si>
    <t>DEL MES [11/2015]</t>
  </si>
  <si>
    <t>CUENTA</t>
  </si>
  <si>
    <t>NOMBRE</t>
  </si>
  <si>
    <t>SALDO ANTERIOR</t>
  </si>
  <si>
    <t>CARGOS</t>
  </si>
  <si>
    <t>ABONOS</t>
  </si>
  <si>
    <t>SALDO DEL MES</t>
  </si>
  <si>
    <t>SALDO ACTUAL</t>
  </si>
  <si>
    <t>1</t>
  </si>
  <si>
    <t xml:space="preserve"> ACTIVO</t>
  </si>
  <si>
    <t>1.1</t>
  </si>
  <si>
    <t xml:space="preserve">  ACTIVO CORRIENTE</t>
  </si>
  <si>
    <t>1.1.1</t>
  </si>
  <si>
    <t xml:space="preserve">   CAJA Y BANCOS</t>
  </si>
  <si>
    <t>1.1.1.02</t>
  </si>
  <si>
    <t xml:space="preserve">     CAJA CHICA MONEDA NACIONAL</t>
  </si>
  <si>
    <t>1.1.1.02.01</t>
  </si>
  <si>
    <t xml:space="preserve">       CAJA CHICA ADMINISTRACION</t>
  </si>
  <si>
    <t>1.1.1.02.02</t>
  </si>
  <si>
    <t xml:space="preserve">       CAJA CHICA CD. HIDALGO</t>
  </si>
  <si>
    <t>1.1.1.04</t>
  </si>
  <si>
    <t xml:space="preserve">     BANCOS MONEDA NACIONAL</t>
  </si>
  <si>
    <t>1.1.1.04.01</t>
  </si>
  <si>
    <t xml:space="preserve">       7567303, MN, BANAMEX</t>
  </si>
  <si>
    <t>1.1.1.04.02</t>
  </si>
  <si>
    <t xml:space="preserve">       9147490808, INVERSION MN, BANAMEX</t>
  </si>
  <si>
    <t>1.1.1.04.03</t>
  </si>
  <si>
    <t xml:space="preserve">       072180008323389808,  BANORTE</t>
  </si>
  <si>
    <t>1.1.1.04.04</t>
  </si>
  <si>
    <t xml:space="preserve">       0197849605, MN, BANCOMER</t>
  </si>
  <si>
    <t>1.1.1.05</t>
  </si>
  <si>
    <t xml:space="preserve">     BANCOS EN DOLARES</t>
  </si>
  <si>
    <t>1.1.1.05.01</t>
  </si>
  <si>
    <t xml:space="preserve">       9175208, US$, BANAMEX</t>
  </si>
  <si>
    <t>1.1.1.05.02</t>
  </si>
  <si>
    <t xml:space="preserve">       0197850255, US$, BANCOMER</t>
  </si>
  <si>
    <t>1.1.1.05.99</t>
  </si>
  <si>
    <t xml:space="preserve">       DIFERENCIAL CAMBIARIO</t>
  </si>
  <si>
    <t>1.1.2</t>
  </si>
  <si>
    <t xml:space="preserve">   CUENTAS POR COBRAR</t>
  </si>
  <si>
    <t>1.1.2.01</t>
  </si>
  <si>
    <t xml:space="preserve">     CLIENTES</t>
  </si>
  <si>
    <t>1.1.2.01.01</t>
  </si>
  <si>
    <t xml:space="preserve">       CLIENTE CORPORATIVOS</t>
  </si>
  <si>
    <t>1.1.2.01.02</t>
  </si>
  <si>
    <t xml:space="preserve">       CLIENTES REGIONALES</t>
  </si>
  <si>
    <t>1.1.2.01.03</t>
  </si>
  <si>
    <t xml:space="preserve">       CLIENTES FINALES</t>
  </si>
  <si>
    <t>1.1.2.01.04</t>
  </si>
  <si>
    <t xml:space="preserve">       CLIENTES AGENCIA DE CARGA</t>
  </si>
  <si>
    <t>1.1.2.01.05</t>
  </si>
  <si>
    <t xml:space="preserve">       CLIENTES CARGA ESPECIALIZADA</t>
  </si>
  <si>
    <t>1.1.2.02</t>
  </si>
  <si>
    <t xml:space="preserve">     ANTICIPOS POR  COBRAR</t>
  </si>
  <si>
    <t>1.1.2.02.02</t>
  </si>
  <si>
    <t xml:space="preserve">       ANTICIPO Y PRESTAMO A EMPLEADOS</t>
  </si>
  <si>
    <t>1.1.2.03</t>
  </si>
  <si>
    <t xml:space="preserve">     CUENTAS POR LIQUIDAR</t>
  </si>
  <si>
    <t>1.1.2.03.01</t>
  </si>
  <si>
    <t xml:space="preserve">       CUENTAS VARIAS POR LIQUIDAR</t>
  </si>
  <si>
    <t>1.1.2.06</t>
  </si>
  <si>
    <t xml:space="preserve">     IMPUESTOS POR LIQUIDAR</t>
  </si>
  <si>
    <t>1.1.2.06.01</t>
  </si>
  <si>
    <t xml:space="preserve">       PAGOS ANTICIPADOS ISR</t>
  </si>
  <si>
    <t>1.1.2.06.01.01</t>
  </si>
  <si>
    <t xml:space="preserve">         ISR MENSUAL</t>
  </si>
  <si>
    <t>1.1.2.06.01.02</t>
  </si>
  <si>
    <t xml:space="preserve">         ISR RETENIDO POR BANCOS</t>
  </si>
  <si>
    <t>1.1.2.06.01.99</t>
  </si>
  <si>
    <t xml:space="preserve">         SUBSIDIO AL EMPLEADO</t>
  </si>
  <si>
    <t>1.1.2.06.02</t>
  </si>
  <si>
    <t xml:space="preserve">       IVA ACREDITABLE</t>
  </si>
  <si>
    <t>1.1.2.06.03</t>
  </si>
  <si>
    <t xml:space="preserve">       IVA EFECTOS FISCALES AL PAGO</t>
  </si>
  <si>
    <t>1.1.4</t>
  </si>
  <si>
    <t xml:space="preserve">   PAGOS ANTICIPADOS</t>
  </si>
  <si>
    <t>1.1.4.01</t>
  </si>
  <si>
    <t xml:space="preserve">     PAGOS ANTICIPADOS</t>
  </si>
  <si>
    <t>1.1.4.01.02</t>
  </si>
  <si>
    <t xml:space="preserve">       GASTOS POR AMORTIZAR</t>
  </si>
  <si>
    <t>1.2</t>
  </si>
  <si>
    <t xml:space="preserve">  ACTIVO NO CORRIENTE</t>
  </si>
  <si>
    <t>1.2.1</t>
  </si>
  <si>
    <t xml:space="preserve">   PROPIEDAD PLANTA Y EQUIPO</t>
  </si>
  <si>
    <t>1.2.1.01</t>
  </si>
  <si>
    <t xml:space="preserve">     MOBILIARIO Y EQUIPO</t>
  </si>
  <si>
    <t>1.2.1.01.01</t>
  </si>
  <si>
    <t xml:space="preserve">       MOBILIARIO Y EQUIPO</t>
  </si>
  <si>
    <t>1.2.1.01.99</t>
  </si>
  <si>
    <t xml:space="preserve">       DEPRECIACION ACUM.  MOBILIARIO Y EQUIPO</t>
  </si>
  <si>
    <t>1.2.1.02</t>
  </si>
  <si>
    <t xml:space="preserve">     EQUIPO DE COMPUTO</t>
  </si>
  <si>
    <t>1.2.1.02.01</t>
  </si>
  <si>
    <t xml:space="preserve">       EQUIPO DE COMPUTO</t>
  </si>
  <si>
    <t>1.2.1.02.99</t>
  </si>
  <si>
    <t xml:space="preserve">       DEPRECIACION ACUM. EQUIPO DE COMPUTO</t>
  </si>
  <si>
    <t>1.2.1.03</t>
  </si>
  <si>
    <t xml:space="preserve">     SOFTWARE</t>
  </si>
  <si>
    <t>1.2.1.03.01</t>
  </si>
  <si>
    <t xml:space="preserve">       SOFTWARE</t>
  </si>
  <si>
    <t>1.2.1.03.99</t>
  </si>
  <si>
    <t xml:space="preserve">       DEPRECIACION ACUM. SOFTWARE</t>
  </si>
  <si>
    <t>1.2.1.05</t>
  </si>
  <si>
    <t xml:space="preserve">     VEHICULOS</t>
  </si>
  <si>
    <t>1.2.1.05.01</t>
  </si>
  <si>
    <t xml:space="preserve">       VEHICULOS</t>
  </si>
  <si>
    <t>1.2.1.05.99</t>
  </si>
  <si>
    <t xml:space="preserve">       DEPRECIACION ACUM. VEHICULOS</t>
  </si>
  <si>
    <t>1.2.1.06</t>
  </si>
  <si>
    <t xml:space="preserve">     HERRAMIENTAS</t>
  </si>
  <si>
    <t>1.2.1.06.01</t>
  </si>
  <si>
    <t xml:space="preserve">       HERRAMIENTAS</t>
  </si>
  <si>
    <t>1.2.1.06.99</t>
  </si>
  <si>
    <t xml:space="preserve">       DEPRECIACION ACUM. HERRAMIENTAS</t>
  </si>
  <si>
    <t>1.3</t>
  </si>
  <si>
    <t xml:space="preserve">  OTROS ACTIVOS</t>
  </si>
  <si>
    <t>1.3.1</t>
  </si>
  <si>
    <t xml:space="preserve">   OTROS ACTIVOS</t>
  </si>
  <si>
    <t>1.3.1.01</t>
  </si>
  <si>
    <t xml:space="preserve">     OTROS ACTIVOS</t>
  </si>
  <si>
    <t>1.3.1.01.02</t>
  </si>
  <si>
    <t xml:space="preserve">       DEPOSITOS EN GARANTIA</t>
  </si>
  <si>
    <t>1.4</t>
  </si>
  <si>
    <t xml:space="preserve">  ACTIVOS DIFERIDOS</t>
  </si>
  <si>
    <t>1.4.1</t>
  </si>
  <si>
    <t xml:space="preserve">   CARGOS DIFERIDOS</t>
  </si>
  <si>
    <t>1.4.1.01</t>
  </si>
  <si>
    <t xml:space="preserve">     CARGOS DIFERIDOS</t>
  </si>
  <si>
    <t>1.4.1.01.02</t>
  </si>
  <si>
    <t xml:space="preserve">       CONTRIBUCIONES A FAVOR</t>
  </si>
  <si>
    <t>1.4.1.01.03</t>
  </si>
  <si>
    <t xml:space="preserve">       ISR PAGADO POR ANTICIPADO</t>
  </si>
  <si>
    <t>2</t>
  </si>
  <si>
    <t xml:space="preserve"> PASIVOS</t>
  </si>
  <si>
    <t>2.1</t>
  </si>
  <si>
    <t xml:space="preserve">  PASIVO CORRIENTE</t>
  </si>
  <si>
    <t>2.1.1</t>
  </si>
  <si>
    <t xml:space="preserve">   CUENTAS POR PAGAR</t>
  </si>
  <si>
    <t>2.1.1.01</t>
  </si>
  <si>
    <t xml:space="preserve">     PROVEEDORES MONEDA NACIONAL</t>
  </si>
  <si>
    <t>2.1.1.01.01</t>
  </si>
  <si>
    <t xml:space="preserve">       PROVEEDORES LOCALES</t>
  </si>
  <si>
    <t>2.1.1.01.02</t>
  </si>
  <si>
    <t xml:space="preserve">       PROVEEDORES TRANSPORTISTAS</t>
  </si>
  <si>
    <t>2.1.1.02</t>
  </si>
  <si>
    <t xml:space="preserve">     PROVEEDORES EN DOLARES</t>
  </si>
  <si>
    <t>2.1.1.02.01</t>
  </si>
  <si>
    <t xml:space="preserve">       PROVEEDORES LOCALES US$</t>
  </si>
  <si>
    <t>2.1.1.02.02</t>
  </si>
  <si>
    <t xml:space="preserve">       PROVEEDORES EXTERIOR</t>
  </si>
  <si>
    <t>2.1.1.02.04</t>
  </si>
  <si>
    <t xml:space="preserve">       PROVEEDORES REGIONALES US$</t>
  </si>
  <si>
    <t>2.1.1.03</t>
  </si>
  <si>
    <t>2.1.1.03.02</t>
  </si>
  <si>
    <t xml:space="preserve">       ANTICIPO DE CLIENTES</t>
  </si>
  <si>
    <t>2.1.1.03.03</t>
  </si>
  <si>
    <t xml:space="preserve">       SUELDOS POR PAGAR</t>
  </si>
  <si>
    <t>2.1.1.03.04</t>
  </si>
  <si>
    <t xml:space="preserve">       PTU POR PAGAR</t>
  </si>
  <si>
    <t>2.1.1.04</t>
  </si>
  <si>
    <t xml:space="preserve">     IMPUESTOS , PROVISIONES POR PAGAR</t>
  </si>
  <si>
    <t>2.1.1.04.01</t>
  </si>
  <si>
    <t xml:space="preserve">       CUOTA PATRONAL IMSS</t>
  </si>
  <si>
    <t>2.1.1.04.02</t>
  </si>
  <si>
    <t xml:space="preserve">       CUOTA LABORAL IMSS</t>
  </si>
  <si>
    <t>2.1.1.04.03</t>
  </si>
  <si>
    <t xml:space="preserve">       IVA POR PAGAR</t>
  </si>
  <si>
    <t>2.1.1.04.04</t>
  </si>
  <si>
    <t xml:space="preserve">       RETENCIONES DE IVA</t>
  </si>
  <si>
    <t>2.1.1.04.05</t>
  </si>
  <si>
    <t xml:space="preserve">       ISR POR PAGAR PERSONAS MORALES</t>
  </si>
  <si>
    <t>2.1.1.04.06</t>
  </si>
  <si>
    <t xml:space="preserve">       ISR POR PAGAR RETENCIONES EMPLEADOS</t>
  </si>
  <si>
    <t>2.1.1.04.07</t>
  </si>
  <si>
    <t xml:space="preserve">       ISR POR PAGAR RETENCION ASIMILADOS</t>
  </si>
  <si>
    <t>2.1.1.04.08</t>
  </si>
  <si>
    <t xml:space="preserve">       ISR POR PAGAR RETENCION A TERCEROS</t>
  </si>
  <si>
    <t>2.1.1.04.09</t>
  </si>
  <si>
    <t xml:space="preserve">       INFONAVIT</t>
  </si>
  <si>
    <t>2.1.1.04.10</t>
  </si>
  <si>
    <t xml:space="preserve">       SEGURO DE RETIRO</t>
  </si>
  <si>
    <t>2.1.1.04.11</t>
  </si>
  <si>
    <t xml:space="preserve">       IMPUESTO SOBRE NOMINA 3%</t>
  </si>
  <si>
    <t>2.1.1.06</t>
  </si>
  <si>
    <t xml:space="preserve">     OTRAS CUENTAS POR PAGAR</t>
  </si>
  <si>
    <t>2.1.1.06.01</t>
  </si>
  <si>
    <t xml:space="preserve">       ACREEDORES</t>
  </si>
  <si>
    <t>3</t>
  </si>
  <si>
    <t xml:space="preserve"> PATRIMONIO</t>
  </si>
  <si>
    <t>3.1</t>
  </si>
  <si>
    <t xml:space="preserve">  PATRIMONIO</t>
  </si>
  <si>
    <t>3.1.1</t>
  </si>
  <si>
    <t xml:space="preserve">   CAPITAL Y RESERVAS</t>
  </si>
  <si>
    <t>3.1.1.01</t>
  </si>
  <si>
    <t xml:space="preserve">     CAPITAL AUTORIZADO, SUSCRITO Y PAGADO</t>
  </si>
  <si>
    <t>3.1.1.01.01</t>
  </si>
  <si>
    <t xml:space="preserve">       CAPITAL PAGADO</t>
  </si>
  <si>
    <t>3.1.1.01.03</t>
  </si>
  <si>
    <t xml:space="preserve">       ACCIONES POR SUSCRIBIR</t>
  </si>
  <si>
    <t>3.1.1.02</t>
  </si>
  <si>
    <t xml:space="preserve">     RESERVA LEGAL</t>
  </si>
  <si>
    <t>3.1.1.02.01</t>
  </si>
  <si>
    <t xml:space="preserve">       RESERVA LEGAL ACUMULADA</t>
  </si>
  <si>
    <t>3.1.2</t>
  </si>
  <si>
    <t xml:space="preserve">   SUPERAVIT O DEFICIT</t>
  </si>
  <si>
    <t>3.1.2.01</t>
  </si>
  <si>
    <t xml:space="preserve">     SUPERAVIT O DEFICIT</t>
  </si>
  <si>
    <t>3.1.2.01.01</t>
  </si>
  <si>
    <t xml:space="preserve">       UTILIDADES ACUMULADAS</t>
  </si>
  <si>
    <t>4</t>
  </si>
  <si>
    <t xml:space="preserve"> INGRESOS</t>
  </si>
  <si>
    <t>4.1</t>
  </si>
  <si>
    <t xml:space="preserve">  INGRESOS SERVICIOS  LOCALES</t>
  </si>
  <si>
    <t>4.1.1</t>
  </si>
  <si>
    <t xml:space="preserve">   INGRESOS  SERVICIOS TERRESTRE</t>
  </si>
  <si>
    <t>4.1.1.01</t>
  </si>
  <si>
    <t xml:space="preserve">     FTL (COMPLETO)</t>
  </si>
  <si>
    <t>4.1.1.01.01</t>
  </si>
  <si>
    <t xml:space="preserve">       FLETE TERRESTRE LOCAL</t>
  </si>
  <si>
    <t>4.1.1.01.02</t>
  </si>
  <si>
    <t xml:space="preserve">       FLETE TERRESTRE NACIONAL</t>
  </si>
  <si>
    <t>4.1.1.01.03</t>
  </si>
  <si>
    <t xml:space="preserve">       FLETE TERRESTRE INTERNACIONAL</t>
  </si>
  <si>
    <t>4.1.1.01.05</t>
  </si>
  <si>
    <t xml:space="preserve">       CUSTODIO (SEGURIDAD)</t>
  </si>
  <si>
    <t>4.1.1.01.06</t>
  </si>
  <si>
    <t xml:space="preserve">       MANIOBRAS DE CARGA Y DESCARGA</t>
  </si>
  <si>
    <t>4.1.1.01.07</t>
  </si>
  <si>
    <t xml:space="preserve">       MANEJOS ADUANALES MEXICANO</t>
  </si>
  <si>
    <t>4.1.1.01.08</t>
  </si>
  <si>
    <t xml:space="preserve">       MANEJOS ADUANALES C.A.</t>
  </si>
  <si>
    <t>4.1.1.01.10</t>
  </si>
  <si>
    <t xml:space="preserve">       ELABORACION DE DOCUMENTOS</t>
  </si>
  <si>
    <t>4.1.1.01.13</t>
  </si>
  <si>
    <t xml:space="preserve">       DEMORAS</t>
  </si>
  <si>
    <t>4.1.1.01.99</t>
  </si>
  <si>
    <t xml:space="preserve">       OTROS INGRESOS</t>
  </si>
  <si>
    <t>4.1.1.02</t>
  </si>
  <si>
    <t xml:space="preserve">     LTL (CONSOLIDADO)</t>
  </si>
  <si>
    <t>4.1.1.02.01</t>
  </si>
  <si>
    <t xml:space="preserve">       FLETE TERRETRE INTERNACIONAL</t>
  </si>
  <si>
    <t>4.1.1.02.02</t>
  </si>
  <si>
    <t>4.1.1.02.03</t>
  </si>
  <si>
    <t>4.1.1.02.04</t>
  </si>
  <si>
    <t xml:space="preserve">       RECOLECCION Y/O ENTREGA DE MERCADERIA</t>
  </si>
  <si>
    <t>4.1.1.02.05</t>
  </si>
  <si>
    <t>4.1.1.02.06</t>
  </si>
  <si>
    <t>4.1.1.02.09</t>
  </si>
  <si>
    <t>4.1.1.02.10</t>
  </si>
  <si>
    <t xml:space="preserve">       NOTIFICACION DE DOCUMENTOS</t>
  </si>
  <si>
    <t>4.1.1.02.11</t>
  </si>
  <si>
    <t xml:space="preserve">       SEGURIDAD DE MERCADERIA</t>
  </si>
  <si>
    <t>4.1.1.02.99</t>
  </si>
  <si>
    <t>4.2</t>
  </si>
  <si>
    <t xml:space="preserve">  INGRESOS POR EXPORTACIONES</t>
  </si>
  <si>
    <t>4.2.1</t>
  </si>
  <si>
    <t xml:space="preserve">   INGRESOS SERVICIOS TERRESTRE</t>
  </si>
  <si>
    <t>4.2.1.01</t>
  </si>
  <si>
    <t xml:space="preserve">     FTL (COMPLETOS)</t>
  </si>
  <si>
    <t>4.2.1.01.01</t>
  </si>
  <si>
    <t>4.2.1.01.02</t>
  </si>
  <si>
    <t>4.2.1.01.03</t>
  </si>
  <si>
    <t>4.2.1.01.05</t>
  </si>
  <si>
    <t>4.2.1.01.06</t>
  </si>
  <si>
    <t>4.2.1.01.07</t>
  </si>
  <si>
    <t>4.2.1.01.08</t>
  </si>
  <si>
    <t>4.2.1.01.09</t>
  </si>
  <si>
    <t xml:space="preserve">       REVISION FISICA Y/O GASTOS EN ADUANA</t>
  </si>
  <si>
    <t>4.2.1.01.10</t>
  </si>
  <si>
    <t>4.2.1.01.11</t>
  </si>
  <si>
    <t xml:space="preserve">       ALMACENAJE</t>
  </si>
  <si>
    <t>4.2.1.01.12</t>
  </si>
  <si>
    <t>4.2.1.01.13</t>
  </si>
  <si>
    <t>4.2.1.01.99</t>
  </si>
  <si>
    <t>4.2.1.02</t>
  </si>
  <si>
    <t xml:space="preserve">     LTL  (CONSOLIDADO</t>
  </si>
  <si>
    <t>4.2.1.02.01</t>
  </si>
  <si>
    <t>4.2.1.02.02</t>
  </si>
  <si>
    <t>4.2.1.02.03</t>
  </si>
  <si>
    <t>4.2.1.02.04</t>
  </si>
  <si>
    <t>4.2.1.02.05</t>
  </si>
  <si>
    <t xml:space="preserve">       MANEJOS ADUANALES MEXICANOS</t>
  </si>
  <si>
    <t>4.2.1.02.06</t>
  </si>
  <si>
    <t>4.2.1.02.07</t>
  </si>
  <si>
    <t>4.2.1.02.08</t>
  </si>
  <si>
    <t>4.2.1.02.09</t>
  </si>
  <si>
    <t>4.2.1.02.10</t>
  </si>
  <si>
    <t>4.2.1.02.11</t>
  </si>
  <si>
    <t>4.2.1.02.99</t>
  </si>
  <si>
    <t>5</t>
  </si>
  <si>
    <t xml:space="preserve"> COSTOS DE OPERACION</t>
  </si>
  <si>
    <t>5.1</t>
  </si>
  <si>
    <t xml:space="preserve">  COSTOS SERVICIOS LOCALES</t>
  </si>
  <si>
    <t>5.1.1</t>
  </si>
  <si>
    <t xml:space="preserve">   COSTOS SERVICIOS TERRESTRE</t>
  </si>
  <si>
    <t>5.1.1.01</t>
  </si>
  <si>
    <t xml:space="preserve">     COSTOS FTL (COMPLETO)</t>
  </si>
  <si>
    <t>5.1.1.01.01</t>
  </si>
  <si>
    <t>5.1.1.01.02</t>
  </si>
  <si>
    <t>5.1.1.01.03</t>
  </si>
  <si>
    <t>5.1.1.01.07</t>
  </si>
  <si>
    <t>5.1.1.01.10</t>
  </si>
  <si>
    <t>5.1.1.01.12</t>
  </si>
  <si>
    <t>5.1.1.01.13</t>
  </si>
  <si>
    <t>5.1.1.01.99</t>
  </si>
  <si>
    <t xml:space="preserve">       OTROS GASTOS</t>
  </si>
  <si>
    <t>5.1.1.02</t>
  </si>
  <si>
    <t xml:space="preserve">     COSTOS LTL (CONSOLIDADO)</t>
  </si>
  <si>
    <t>5.1.1.02.01</t>
  </si>
  <si>
    <t>5.1.1.02.02</t>
  </si>
  <si>
    <t>5.1.1.02.03</t>
  </si>
  <si>
    <t>5.1.1.02.04</t>
  </si>
  <si>
    <t>5.1.1.02.05</t>
  </si>
  <si>
    <t>5.1.1.02.06</t>
  </si>
  <si>
    <t>5.1.1.02.09</t>
  </si>
  <si>
    <t>5.1.1.02.10</t>
  </si>
  <si>
    <t>5.1.1.02.11</t>
  </si>
  <si>
    <t>5.1.1.02.99</t>
  </si>
  <si>
    <t>5.2</t>
  </si>
  <si>
    <t xml:space="preserve">  COSTOS POR SERVICIOS DE EXPORTACION</t>
  </si>
  <si>
    <t>5.2.1</t>
  </si>
  <si>
    <t>5.2.1.01</t>
  </si>
  <si>
    <t xml:space="preserve">     COSTOS FTL (COMPLETOS)</t>
  </si>
  <si>
    <t>5.2.1.01.01</t>
  </si>
  <si>
    <t>5.2.1.01.02</t>
  </si>
  <si>
    <t>5.2.1.01.03</t>
  </si>
  <si>
    <t>5.2.1.01.05</t>
  </si>
  <si>
    <t>5.2.1.01.06</t>
  </si>
  <si>
    <t>5.2.1.01.07</t>
  </si>
  <si>
    <t>5.2.1.01.08</t>
  </si>
  <si>
    <t>5.2.1.01.10</t>
  </si>
  <si>
    <t>5.2.1.01.13</t>
  </si>
  <si>
    <t>5.2.1.01.99</t>
  </si>
  <si>
    <t>5.2.1.02</t>
  </si>
  <si>
    <t xml:space="preserve">     COSTOS LTL  (CONSOLIDADO)</t>
  </si>
  <si>
    <t>5.2.1.02.01</t>
  </si>
  <si>
    <t>5.2.1.02.02</t>
  </si>
  <si>
    <t xml:space="preserve">       CUSTODIOS (SEGURIDAD)</t>
  </si>
  <si>
    <t>5.2.1.02.03</t>
  </si>
  <si>
    <t>5.2.1.02.04</t>
  </si>
  <si>
    <t>5.2.1.02.05</t>
  </si>
  <si>
    <t>5.2.1.02.06</t>
  </si>
  <si>
    <t>5.2.1.02.07</t>
  </si>
  <si>
    <t>5.2.1.02.08</t>
  </si>
  <si>
    <t>5.2.1.02.09</t>
  </si>
  <si>
    <t>5.2.1.02.10</t>
  </si>
  <si>
    <t>5.2.1.02.11</t>
  </si>
  <si>
    <t>5.2.1.02.12</t>
  </si>
  <si>
    <t xml:space="preserve">       MANEJOS EN ORIGEN Y/O DESTINO</t>
  </si>
  <si>
    <t>5.2.1.02.99</t>
  </si>
  <si>
    <t>6</t>
  </si>
  <si>
    <t xml:space="preserve"> GASTOS DE OPERACION</t>
  </si>
  <si>
    <t>6.1</t>
  </si>
  <si>
    <t xml:space="preserve">  GASTOS DE OPERACION</t>
  </si>
  <si>
    <t>6.1.1</t>
  </si>
  <si>
    <t xml:space="preserve">   GASTOS DE VENTAS</t>
  </si>
  <si>
    <t>6.1.1.01</t>
  </si>
  <si>
    <t xml:space="preserve">     GASTOS FIJOS DE VENTAS</t>
  </si>
  <si>
    <t>6.1.1.01.01</t>
  </si>
  <si>
    <t xml:space="preserve">       SUELDOS Y SALARIOS</t>
  </si>
  <si>
    <t>6.1.1.01.02</t>
  </si>
  <si>
    <t xml:space="preserve">       ASIMILADOS A SALARIOS</t>
  </si>
  <si>
    <t>6.1.1.01.03</t>
  </si>
  <si>
    <t>6.1.1.01.06</t>
  </si>
  <si>
    <t xml:space="preserve">       VACACIONES</t>
  </si>
  <si>
    <t>6.1.1.01.08</t>
  </si>
  <si>
    <t xml:space="preserve">       ALQUILERES Y ARRENDAMIENTOS</t>
  </si>
  <si>
    <t>6.1.1.01.09</t>
  </si>
  <si>
    <t xml:space="preserve">       CELULARES</t>
  </si>
  <si>
    <t>6.1.1.01.12</t>
  </si>
  <si>
    <t xml:space="preserve">       ENERGIA ELECTRICA</t>
  </si>
  <si>
    <t>6.1.1.01.15</t>
  </si>
  <si>
    <t xml:space="preserve">       DEPRECIACION MOBILIARIO Y EQUIPO DE OFICINA</t>
  </si>
  <si>
    <t>6.1.1.01.18</t>
  </si>
  <si>
    <t xml:space="preserve">       RETIRO CESANTIA Y VEJEZ</t>
  </si>
  <si>
    <t>6.1.1.01.19</t>
  </si>
  <si>
    <t>6.1.1.01.20</t>
  </si>
  <si>
    <t>6.1.1.02</t>
  </si>
  <si>
    <t xml:space="preserve">     GASTOS VARIABLES DE VENTAS</t>
  </si>
  <si>
    <t>6.1.1.02.01</t>
  </si>
  <si>
    <t xml:space="preserve">       COMISIONES SOBRE VENTAS</t>
  </si>
  <si>
    <t>6.1.1.02.03</t>
  </si>
  <si>
    <t xml:space="preserve">       PAPELERIA Y UTILES DE OFICINA</t>
  </si>
  <si>
    <t>6.1.1.02.05</t>
  </si>
  <si>
    <t xml:space="preserve">       ATENCION A CLIENTES</t>
  </si>
  <si>
    <t>6.1.1.02.06</t>
  </si>
  <si>
    <t xml:space="preserve">       GASTOS DE REPRESENTACION Y VIATICOS</t>
  </si>
  <si>
    <t>6.1.1.02.07</t>
  </si>
  <si>
    <t xml:space="preserve">       MANTENIMIENTO Y REPARACIONES DE OFICINA</t>
  </si>
  <si>
    <t>6.1.1.02.08</t>
  </si>
  <si>
    <t xml:space="preserve">       PUBLICIDAD</t>
  </si>
  <si>
    <t>6.1.1.02.10</t>
  </si>
  <si>
    <t xml:space="preserve">       MANTENIMIENTO Y GASTOS DE COMPUTACION</t>
  </si>
  <si>
    <t>6.1.1.02.11</t>
  </si>
  <si>
    <t xml:space="preserve">       GASTOS DE CAFETERIA Y SUMINISTROS DE LIMPIEZA</t>
  </si>
  <si>
    <t>6.1.1.02.12</t>
  </si>
  <si>
    <t xml:space="preserve">       COMBUSTIBLE, PARQUEO, DEPRECIACION</t>
  </si>
  <si>
    <t>6.1.1.02.98</t>
  </si>
  <si>
    <t xml:space="preserve">       GASTOS VARIOS</t>
  </si>
  <si>
    <t>6.1.1.02.99</t>
  </si>
  <si>
    <t xml:space="preserve">       GASTOS SIN DOCUMENTO LEGAL</t>
  </si>
  <si>
    <t>6.1.2</t>
  </si>
  <si>
    <t xml:space="preserve">   GASTOS DE ADMINISTRACION</t>
  </si>
  <si>
    <t>6.1.2.01</t>
  </si>
  <si>
    <t xml:space="preserve">     GASTOS FIJOS DE ADMINISTRACION</t>
  </si>
  <si>
    <t>6.1.2.01.01</t>
  </si>
  <si>
    <t>6.1.2.01.02</t>
  </si>
  <si>
    <t>6.1.2.01.03</t>
  </si>
  <si>
    <t>6.1.2.01.04</t>
  </si>
  <si>
    <t xml:space="preserve">       BONIFICACION</t>
  </si>
  <si>
    <t>6.1.2.01.05</t>
  </si>
  <si>
    <t xml:space="preserve">       AGUINALDO</t>
  </si>
  <si>
    <t>6.1.2.01.06</t>
  </si>
  <si>
    <t>6.1.2.01.07</t>
  </si>
  <si>
    <t xml:space="preserve">       INDEMNIZACIONES</t>
  </si>
  <si>
    <t>6.1.2.01.08</t>
  </si>
  <si>
    <t>6.1.2.01.09</t>
  </si>
  <si>
    <t>6.1.2.01.10</t>
  </si>
  <si>
    <t xml:space="preserve">       TELEFONOS</t>
  </si>
  <si>
    <t>6.1.2.01.11</t>
  </si>
  <si>
    <t xml:space="preserve">       COURIER</t>
  </si>
  <si>
    <t>6.1.2.01.12</t>
  </si>
  <si>
    <t>6.1.2.01.13</t>
  </si>
  <si>
    <t xml:space="preserve">       INTERNET</t>
  </si>
  <si>
    <t>6.1.2.01.14</t>
  </si>
  <si>
    <t xml:space="preserve">       CUOTA Y SUSCRIPCIONES</t>
  </si>
  <si>
    <t>6.1.2.01.16</t>
  </si>
  <si>
    <t xml:space="preserve">       DEPRECIACION EQUIPO DE COMPUTO</t>
  </si>
  <si>
    <t>6.1.2.01.17</t>
  </si>
  <si>
    <t xml:space="preserve">       DEPRECIACION SOFTWARES</t>
  </si>
  <si>
    <t>6.1.2.01.20</t>
  </si>
  <si>
    <t>6.1.2.01.21</t>
  </si>
  <si>
    <t>6.1.2.01.22</t>
  </si>
  <si>
    <t xml:space="preserve">       IMPUESTOS SOBRE NOMINA 3%</t>
  </si>
  <si>
    <t>6.1.2.02</t>
  </si>
  <si>
    <t xml:space="preserve">     GASTOS VARIABLES DE ADMINISTRACION</t>
  </si>
  <si>
    <t>6.1.2.02.01</t>
  </si>
  <si>
    <t xml:space="preserve">       COMISIONES</t>
  </si>
  <si>
    <t>6.1.2.02.02</t>
  </si>
  <si>
    <t xml:space="preserve">       SERVICIOS PRESTADOS POR TERCEROS</t>
  </si>
  <si>
    <t>6.1.2.02.03</t>
  </si>
  <si>
    <t>6.1.2.02.05</t>
  </si>
  <si>
    <t>6.1.2.02.06</t>
  </si>
  <si>
    <t>6.1.2.02.07</t>
  </si>
  <si>
    <t xml:space="preserve">       MANTENIMIENTO Y REPARACIONES DE OFICINAS</t>
  </si>
  <si>
    <t>6.1.2.02.08</t>
  </si>
  <si>
    <t>6.1.2.02.10</t>
  </si>
  <si>
    <t>6.1.2.02.11</t>
  </si>
  <si>
    <t>6.1.2.02.98</t>
  </si>
  <si>
    <t>6.1.2.02.99</t>
  </si>
  <si>
    <t xml:space="preserve">       GASTOS SIN DOCUMENTACION LEGAL</t>
  </si>
  <si>
    <t>7</t>
  </si>
  <si>
    <t xml:space="preserve"> OTROS INGRESOS Y PRODUCTOS FINANCIEROS</t>
  </si>
  <si>
    <t>7.1</t>
  </si>
  <si>
    <t xml:space="preserve">  OTROS INGRESOS Y PRODUCTOS FINANCIEROS</t>
  </si>
  <si>
    <t>7.1.1</t>
  </si>
  <si>
    <t xml:space="preserve">   OTROS INGRESOS</t>
  </si>
  <si>
    <t>7.1.1.01</t>
  </si>
  <si>
    <t xml:space="preserve">     INGRESOS AFECTOS</t>
  </si>
  <si>
    <t>7.1.1.01.01</t>
  </si>
  <si>
    <t xml:space="preserve">       GANANCIA EN CAMBIO DE MONEDA (DIFERENCIAL CAMBIARIO)</t>
  </si>
  <si>
    <t>7.1.1.01.99</t>
  </si>
  <si>
    <t>7.1.1.02</t>
  </si>
  <si>
    <t xml:space="preserve">     INGRESOS NO AFECTOS</t>
  </si>
  <si>
    <t>7.1.1.02.01</t>
  </si>
  <si>
    <t xml:space="preserve">       INTERESES BANCARIOS</t>
  </si>
  <si>
    <t>8</t>
  </si>
  <si>
    <t xml:space="preserve"> OTROS GASTOS Y PRODUCTOS FINANCIEROS</t>
  </si>
  <si>
    <t>8.1</t>
  </si>
  <si>
    <t xml:space="preserve">  OTROS GASTOS Y PRODUCTOS FINANCIEROS</t>
  </si>
  <si>
    <t>8.1.1</t>
  </si>
  <si>
    <t xml:space="preserve">   OTROS GASTOS</t>
  </si>
  <si>
    <t>8.1.1.01</t>
  </si>
  <si>
    <t xml:space="preserve">     GASTOS DEDUCIBLES</t>
  </si>
  <si>
    <t>8.1.1.01.01</t>
  </si>
  <si>
    <t xml:space="preserve">       PERDIDA EN CAMBIO DE MONEDA (DIFERENCIAL CAMBIARIO)</t>
  </si>
  <si>
    <t>8.1.1.01.02</t>
  </si>
  <si>
    <t>8.1.1.01.03</t>
  </si>
  <si>
    <t xml:space="preserve">       GASTOS Y COMISIONES BANCARIAS</t>
  </si>
  <si>
    <t>8.1.1.02</t>
  </si>
  <si>
    <t xml:space="preserve">     GASTOS NO DEDUCIBLES</t>
  </si>
  <si>
    <t>8.1.1.02.02</t>
  </si>
  <si>
    <t xml:space="preserve">       GASTOS DE EJERCICIOS ANTERIORES</t>
  </si>
  <si>
    <t>8.1.1.02.99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</si>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</sst>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22">
    <font>
      <sz val="10"/>
      <color rgb="FF000000"/>
      <name val="Arial"/>
    </font>
    <font>
      <sz val="20"/>
      <name val="Arial Black"/>
    </font>
    <font>
      <sz val="11"/>
      <name val="Questrial"/>
    </font>
    <font>
      <sz val="12"/>
      <name val="Arial"/>
    </font>
    <font>
      <sz val="20"/>
      <name val="Arial"/>
    </font>
    <font>
      <sz val="20"/>
      <name val="Questrial"/>
    </font>
    <font>
      <b/>
      <sz val="20"/>
      <name val="Arial Narrow"/>
    </font>
    <font>
      <sz val="18"/>
      <name val="Arial"/>
    </font>
    <font>
      <sz val="18"/>
      <name val="Questrial"/>
    </font>
    <font>
      <sz val="16"/>
      <name val="Arial Narrow"/>
    </font>
    <font>
      <sz val="14"/>
      <name val="Arial"/>
    </font>
    <font>
      <b/>
      <sz val="14"/>
      <name val="Questrial"/>
    </font>
    <font>
      <sz val="14"/>
      <name val="Questrial"/>
    </font>
    <font>
      <i/>
      <sz val="16"/>
      <name val="Arial Narrow"/>
    </font>
    <font>
      <sz val="10"/>
      <name val="Arial"/>
    </font>
    <font>
      <sz val="9"/>
      <name val="Questrial"/>
    </font>
    <font>
      <sz val="10"/>
      <name val="Arial"/>
    </font>
    <font>
      <sz val="10"/>
      <name val="Questrial"/>
    </font>
    <font>
      <b/>
      <sz val="10"/>
      <name val="Questrial"/>
    </font>
    <font>
      <b/>
      <sz val="10"/>
      <name val="Arial"/>
    </font>
    <font>
      <sz val="12"/>
      <name val="Questrial"/>
    </font>
    <font>
      <b/>
      <sz val="12"/>
      <name val="Quest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 applyFont="1" applyAlignme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/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17" fillId="0" borderId="0" xfId="0" applyNumberFormat="1" applyFont="1"/>
    <xf numFmtId="0" fontId="17" fillId="0" borderId="0" xfId="0" applyFont="1" applyAlignment="1">
      <alignment wrapText="1"/>
    </xf>
    <xf numFmtId="164" fontId="17" fillId="0" borderId="0" xfId="0" applyNumberFormat="1" applyFont="1" applyAlignment="1">
      <alignment horizontal="right" wrapText="1"/>
    </xf>
    <xf numFmtId="0" fontId="17" fillId="0" borderId="0" xfId="0" applyFont="1"/>
    <xf numFmtId="49" fontId="18" fillId="0" borderId="0" xfId="0" applyNumberFormat="1" applyFont="1"/>
    <xf numFmtId="0" fontId="18" fillId="0" borderId="0" xfId="0" applyFont="1" applyAlignment="1">
      <alignment wrapText="1"/>
    </xf>
    <xf numFmtId="164" fontId="18" fillId="0" borderId="0" xfId="0" applyNumberFormat="1" applyFont="1" applyAlignment="1">
      <alignment horizontal="right" wrapText="1"/>
    </xf>
    <xf numFmtId="0" fontId="19" fillId="0" borderId="0" xfId="0" applyFont="1"/>
    <xf numFmtId="0" fontId="18" fillId="0" borderId="0" xfId="0" applyFont="1"/>
    <xf numFmtId="49" fontId="20" fillId="0" borderId="8" xfId="0" applyNumberFormat="1" applyFont="1" applyBorder="1"/>
    <xf numFmtId="0" fontId="21" fillId="0" borderId="9" xfId="0" applyFont="1" applyBorder="1" applyAlignment="1">
      <alignment horizontal="center" wrapText="1"/>
    </xf>
    <xf numFmtId="164" fontId="21" fillId="0" borderId="9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40" fontId="2" fillId="0" borderId="0" xfId="0" applyNumberFormat="1" applyFont="1" applyAlignment="1">
      <alignment vertical="center"/>
    </xf>
    <xf numFmtId="164" fontId="17" fillId="0" borderId="0" xfId="0" applyNumberFormat="1" applyFont="1"/>
    <xf numFmtId="164" fontId="18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9" fillId="0" borderId="4" xfId="0" applyFont="1" applyBorder="1" applyAlignment="1">
      <alignment horizontal="center" vertical="center" wrapText="1"/>
    </xf>
    <xf numFmtId="0" fontId="16" fillId="0" borderId="7" xfId="0" applyFont="1" applyBorder="1"/>
    <xf numFmtId="0" fontId="9" fillId="0" borderId="3" xfId="0" applyFont="1" applyBorder="1" applyAlignment="1">
      <alignment horizontal="center" vertical="center" wrapText="1"/>
    </xf>
    <xf numFmtId="0" fontId="16" fillId="0" borderId="6" xfId="0" applyFont="1" applyBorder="1"/>
    <xf numFmtId="22" fontId="15" fillId="0" borderId="1" xfId="0" applyNumberFormat="1" applyFont="1" applyBorder="1" applyAlignment="1">
      <alignment horizontal="right" vertical="center"/>
    </xf>
    <xf numFmtId="0" fontId="16" fillId="0" borderId="1" xfId="0" applyFont="1" applyBorder="1"/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16" fillId="0" borderId="5" xfId="0" applyFont="1" applyBorder="1"/>
    <xf numFmtId="0" fontId="3" fillId="0" borderId="0" xfId="0" applyFont="1" applyAlignment="1">
      <alignment horizontal="left"/>
    </xf>
    <xf numFmtId="43" fontId="1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showGridLines="0" tabSelected="1" workbookViewId="0">
      <pane ySplit="8" topLeftCell="A82" activePane="bottomLeft" state="frozen"/>
      <selection pane="bottomLeft" activeCell="E90" sqref="E90"/>
    </sheetView>
  </sheetViews>
  <sheetFormatPr baseColWidth="10" defaultColWidth="17.28515625" defaultRowHeight="15" customHeight="1"/>
  <cols>
    <col min="1" max="1" width="17.5703125" customWidth="1"/>
    <col min="2" max="2" width="60.7109375" customWidth="1"/>
    <col min="3" max="6" width="21.42578125" customWidth="1"/>
    <col min="7" max="7" width="21.5703125" customWidth="1"/>
    <col min="8" max="8" width="13.7109375" customWidth="1"/>
    <col min="9" max="12" width="11.42578125" customWidth="1"/>
    <col min="13" max="26" width="10.7109375" customWidth="1"/>
  </cols>
  <sheetData>
    <row r="1" spans="1:26" ht="36" customHeight="1">
      <c r="A1" s="28" t="s">
        <v>0</v>
      </c>
      <c r="B1" s="29"/>
      <c r="C1" s="29"/>
      <c r="D1" s="29"/>
      <c r="E1" s="29"/>
      <c r="F1" s="29"/>
      <c r="G1" s="29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7.25" customHeight="1">
      <c r="A2" s="41" t="s">
        <v>1</v>
      </c>
      <c r="B2" s="29"/>
      <c r="C2" s="29"/>
      <c r="D2" s="29"/>
      <c r="E2" s="29"/>
      <c r="F2" s="29"/>
      <c r="G2" s="29"/>
      <c r="H2" s="2"/>
      <c r="I2" s="3"/>
      <c r="J2" s="3"/>
      <c r="K2" s="3"/>
      <c r="L2" s="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" customHeight="1">
      <c r="A3" s="38" t="s">
        <v>2</v>
      </c>
      <c r="B3" s="29"/>
      <c r="C3" s="29"/>
      <c r="D3" s="29"/>
      <c r="E3" s="29"/>
      <c r="F3" s="29"/>
      <c r="G3" s="29"/>
      <c r="H3" s="4"/>
      <c r="I3" s="5"/>
      <c r="J3" s="5"/>
      <c r="K3" s="5"/>
      <c r="L3" s="4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>
      <c r="A4" s="36" t="s">
        <v>3</v>
      </c>
      <c r="B4" s="29"/>
      <c r="C4" s="29"/>
      <c r="D4" s="29"/>
      <c r="E4" s="29"/>
      <c r="F4" s="29"/>
      <c r="G4" s="29"/>
      <c r="H4" s="6"/>
      <c r="I4" s="7"/>
      <c r="J4" s="8"/>
      <c r="K4" s="8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" customHeight="1">
      <c r="A5" s="37"/>
      <c r="B5" s="29"/>
      <c r="C5" s="29"/>
      <c r="D5" s="29"/>
      <c r="E5" s="29"/>
      <c r="F5" s="29"/>
      <c r="G5" s="29"/>
      <c r="H5" s="9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9.75" customHeight="1">
      <c r="A6" s="34">
        <v>42460.676759259259</v>
      </c>
      <c r="B6" s="35"/>
      <c r="C6" s="35"/>
      <c r="D6" s="35"/>
      <c r="E6" s="35"/>
      <c r="F6" s="35"/>
      <c r="G6" s="35"/>
      <c r="H6" s="6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7.25" customHeight="1">
      <c r="A7" s="39" t="s">
        <v>4</v>
      </c>
      <c r="B7" s="32" t="s">
        <v>5</v>
      </c>
      <c r="C7" s="30" t="s">
        <v>6</v>
      </c>
      <c r="D7" s="30" t="s">
        <v>7</v>
      </c>
      <c r="E7" s="30" t="s">
        <v>8</v>
      </c>
      <c r="F7" s="30" t="s">
        <v>9</v>
      </c>
      <c r="G7" s="30" t="s">
        <v>10</v>
      </c>
      <c r="H7" s="9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>
      <c r="A8" s="40"/>
      <c r="B8" s="33"/>
      <c r="C8" s="31"/>
      <c r="D8" s="31"/>
      <c r="E8" s="31"/>
      <c r="F8" s="31"/>
      <c r="G8" s="31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2.75" customHeight="1">
      <c r="A9" s="12"/>
      <c r="B9" s="13"/>
      <c r="C9" s="14"/>
      <c r="D9" s="14"/>
      <c r="E9" s="14"/>
      <c r="F9" s="14"/>
      <c r="G9" s="14"/>
      <c r="H9" s="9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ht="12.75" customHeight="1">
      <c r="A10" s="12"/>
      <c r="B10" s="13"/>
      <c r="C10" s="14"/>
      <c r="D10" s="14"/>
      <c r="E10" s="14"/>
      <c r="F10" s="14"/>
      <c r="G10" s="14"/>
      <c r="H10" s="9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</row>
    <row r="11" spans="1:26" ht="12.75" customHeight="1">
      <c r="A11" s="16" t="s">
        <v>11</v>
      </c>
      <c r="B11" s="17" t="s">
        <v>12</v>
      </c>
      <c r="C11" s="18">
        <f t="shared" ref="C11:G11" si="0">SUBTOTAL(9,C12:C72)</f>
        <v>6083514.3900000006</v>
      </c>
      <c r="D11" s="18">
        <f t="shared" si="0"/>
        <v>4150039.9099999992</v>
      </c>
      <c r="E11" s="18">
        <f t="shared" si="0"/>
        <v>3734739.6500000004</v>
      </c>
      <c r="F11" s="18">
        <f t="shared" si="0"/>
        <v>415300.25999999995</v>
      </c>
      <c r="G11" s="18">
        <f t="shared" si="0"/>
        <v>6498814.6500000004</v>
      </c>
      <c r="H11" s="19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 ht="12.75" customHeight="1">
      <c r="A12" s="16" t="s">
        <v>13</v>
      </c>
      <c r="B12" s="17" t="s">
        <v>14</v>
      </c>
      <c r="C12" s="18">
        <f t="shared" ref="C12:G12" si="1">SUBTOTAL(9,C13:C46)</f>
        <v>5970879.8900000006</v>
      </c>
      <c r="D12" s="18">
        <f t="shared" si="1"/>
        <v>4150039.9099999992</v>
      </c>
      <c r="E12" s="18">
        <f t="shared" si="1"/>
        <v>3685431.7600000002</v>
      </c>
      <c r="F12" s="18">
        <f t="shared" si="1"/>
        <v>464608.14999999997</v>
      </c>
      <c r="G12" s="18">
        <f t="shared" si="1"/>
        <v>6435488.040000001</v>
      </c>
      <c r="H12" s="19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 ht="12.75" customHeight="1">
      <c r="A13" s="16" t="s">
        <v>15</v>
      </c>
      <c r="B13" s="17" t="s">
        <v>16</v>
      </c>
      <c r="C13" s="18">
        <f t="shared" ref="C13:G13" si="2">SUBTOTAL(9,C14:C25)</f>
        <v>67215.83</v>
      </c>
      <c r="D13" s="18">
        <f t="shared" si="2"/>
        <v>2407778.4</v>
      </c>
      <c r="E13" s="18">
        <f t="shared" si="2"/>
        <v>2347338.62</v>
      </c>
      <c r="F13" s="18">
        <f t="shared" si="2"/>
        <v>60439.78</v>
      </c>
      <c r="G13" s="18">
        <f t="shared" si="2"/>
        <v>127655.60999999999</v>
      </c>
      <c r="H13" s="19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 ht="12.75" customHeight="1">
      <c r="A14" s="16" t="s">
        <v>17</v>
      </c>
      <c r="B14" s="17" t="s">
        <v>18</v>
      </c>
      <c r="C14" s="18">
        <f t="shared" ref="C14:G14" si="3">SUBTOTAL(9,C15:C16)</f>
        <v>22253.919999999998</v>
      </c>
      <c r="D14" s="18">
        <f t="shared" si="3"/>
        <v>0</v>
      </c>
      <c r="E14" s="18">
        <f t="shared" si="3"/>
        <v>0</v>
      </c>
      <c r="F14" s="18">
        <f t="shared" si="3"/>
        <v>0</v>
      </c>
      <c r="G14" s="18">
        <f t="shared" si="3"/>
        <v>22253.919999999998</v>
      </c>
      <c r="H14" s="19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ht="12.75" customHeight="1">
      <c r="A15" s="12" t="s">
        <v>19</v>
      </c>
      <c r="B15" s="13" t="s">
        <v>20</v>
      </c>
      <c r="C15" s="14">
        <v>10154.75</v>
      </c>
      <c r="D15" s="14">
        <v>0</v>
      </c>
      <c r="E15" s="14">
        <v>0</v>
      </c>
      <c r="F15" s="14">
        <v>0</v>
      </c>
      <c r="G15" s="14">
        <v>10154.75</v>
      </c>
      <c r="H15" s="9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</row>
    <row r="16" spans="1:26" ht="12.75" customHeight="1">
      <c r="A16" s="12" t="s">
        <v>21</v>
      </c>
      <c r="B16" s="13" t="s">
        <v>22</v>
      </c>
      <c r="C16" s="14">
        <v>12099.17</v>
      </c>
      <c r="D16" s="14">
        <v>0</v>
      </c>
      <c r="E16" s="14">
        <v>0</v>
      </c>
      <c r="F16" s="14">
        <v>0</v>
      </c>
      <c r="G16" s="14">
        <v>12099.17</v>
      </c>
      <c r="H16" s="9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</row>
    <row r="17" spans="1:26" ht="12.75" customHeight="1">
      <c r="A17" s="16" t="s">
        <v>23</v>
      </c>
      <c r="B17" s="17" t="s">
        <v>24</v>
      </c>
      <c r="C17" s="18">
        <f t="shared" ref="C17:G17" si="4">SUBTOTAL(9,C18:C21)</f>
        <v>16045.24</v>
      </c>
      <c r="D17" s="18">
        <f t="shared" si="4"/>
        <v>1257829.4299999997</v>
      </c>
      <c r="E17" s="18">
        <f t="shared" si="4"/>
        <v>1231455.04</v>
      </c>
      <c r="F17" s="18">
        <f t="shared" si="4"/>
        <v>26374.39</v>
      </c>
      <c r="G17" s="18">
        <f t="shared" si="4"/>
        <v>42419.63</v>
      </c>
      <c r="H17" s="19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2.75" customHeight="1">
      <c r="A18" s="12" t="s">
        <v>25</v>
      </c>
      <c r="B18" s="13" t="s">
        <v>26</v>
      </c>
      <c r="C18" s="14">
        <v>10665.09</v>
      </c>
      <c r="D18" s="14">
        <v>1146595.1499999999</v>
      </c>
      <c r="E18" s="14">
        <v>1152316.1200000001</v>
      </c>
      <c r="F18" s="14">
        <v>-5720.97</v>
      </c>
      <c r="G18" s="14">
        <v>4944.12</v>
      </c>
      <c r="H18" s="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</row>
    <row r="19" spans="1:26" ht="12.75" customHeight="1">
      <c r="A19" s="12" t="s">
        <v>27</v>
      </c>
      <c r="B19" s="13" t="s">
        <v>28</v>
      </c>
      <c r="C19" s="14">
        <v>1047.0899999999999</v>
      </c>
      <c r="D19" s="14">
        <v>40000</v>
      </c>
      <c r="E19" s="14">
        <v>10000</v>
      </c>
      <c r="F19" s="14">
        <v>30000</v>
      </c>
      <c r="G19" s="14">
        <v>31047.09</v>
      </c>
      <c r="H19" s="9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</row>
    <row r="20" spans="1:26" ht="12.75" customHeight="1">
      <c r="A20" s="12" t="s">
        <v>29</v>
      </c>
      <c r="B20" s="13" t="s">
        <v>30</v>
      </c>
      <c r="C20" s="14">
        <v>3387.3</v>
      </c>
      <c r="D20" s="14">
        <v>796.38</v>
      </c>
      <c r="E20" s="14">
        <v>2226.73</v>
      </c>
      <c r="F20" s="14">
        <v>-1430.35</v>
      </c>
      <c r="G20" s="14">
        <v>1956.95</v>
      </c>
      <c r="H20" s="9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</row>
    <row r="21" spans="1:26" ht="12.75" customHeight="1">
      <c r="A21" s="12" t="s">
        <v>31</v>
      </c>
      <c r="B21" s="13" t="s">
        <v>32</v>
      </c>
      <c r="C21" s="14">
        <v>945.76</v>
      </c>
      <c r="D21" s="14">
        <v>70437.899999999994</v>
      </c>
      <c r="E21" s="14">
        <v>66912.19</v>
      </c>
      <c r="F21" s="14">
        <v>3525.71</v>
      </c>
      <c r="G21" s="14">
        <v>4471.47</v>
      </c>
      <c r="H21" s="9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</row>
    <row r="22" spans="1:26" ht="12.75" customHeight="1">
      <c r="A22" s="16" t="s">
        <v>33</v>
      </c>
      <c r="B22" s="17" t="s">
        <v>34</v>
      </c>
      <c r="C22" s="18">
        <f t="shared" ref="C22:G22" si="5">SUBTOTAL(9,C23:C25)</f>
        <v>28916.670000000002</v>
      </c>
      <c r="D22" s="18">
        <f t="shared" si="5"/>
        <v>1149948.97</v>
      </c>
      <c r="E22" s="18">
        <f t="shared" si="5"/>
        <v>1115883.5799999998</v>
      </c>
      <c r="F22" s="18">
        <f t="shared" si="5"/>
        <v>34065.39</v>
      </c>
      <c r="G22" s="18">
        <f t="shared" si="5"/>
        <v>62982.06</v>
      </c>
      <c r="H22" s="19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2.75" customHeight="1">
      <c r="A23" s="12" t="s">
        <v>35</v>
      </c>
      <c r="B23" s="13" t="s">
        <v>36</v>
      </c>
      <c r="C23" s="14">
        <v>293.18</v>
      </c>
      <c r="D23" s="14">
        <v>1059886.58</v>
      </c>
      <c r="E23" s="14">
        <v>1054103.1499999999</v>
      </c>
      <c r="F23" s="14">
        <v>5783.43</v>
      </c>
      <c r="G23" s="14">
        <v>6076.61</v>
      </c>
      <c r="H23" s="9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</row>
    <row r="24" spans="1:26" ht="12.75" customHeight="1">
      <c r="A24" s="12" t="s">
        <v>37</v>
      </c>
      <c r="B24" s="13" t="s">
        <v>38</v>
      </c>
      <c r="C24" s="14">
        <v>29357.13</v>
      </c>
      <c r="D24" s="14">
        <v>90062.39</v>
      </c>
      <c r="E24" s="14">
        <v>61780.43</v>
      </c>
      <c r="F24" s="14">
        <v>28281.96</v>
      </c>
      <c r="G24" s="14">
        <v>57639.09</v>
      </c>
      <c r="H24" s="9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</row>
    <row r="25" spans="1:26" ht="12.75" customHeight="1">
      <c r="A25" s="12" t="s">
        <v>39</v>
      </c>
      <c r="B25" s="13" t="s">
        <v>40</v>
      </c>
      <c r="C25" s="14">
        <v>-733.64</v>
      </c>
      <c r="D25" s="14">
        <v>0</v>
      </c>
      <c r="E25" s="14">
        <v>0</v>
      </c>
      <c r="F25" s="14">
        <v>0</v>
      </c>
      <c r="G25" s="14">
        <v>-733.64</v>
      </c>
      <c r="H25" s="9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2.75" customHeight="1">
      <c r="A26" s="16" t="s">
        <v>41</v>
      </c>
      <c r="B26" s="17" t="s">
        <v>42</v>
      </c>
      <c r="C26" s="18">
        <f t="shared" ref="C26:G26" si="6">SUBTOTAL(9,C27:C43)</f>
        <v>5856856.8600000003</v>
      </c>
      <c r="D26" s="18">
        <f t="shared" si="6"/>
        <v>1737016.75</v>
      </c>
      <c r="E26" s="18">
        <f t="shared" si="6"/>
        <v>1324626.26</v>
      </c>
      <c r="F26" s="18">
        <f t="shared" si="6"/>
        <v>412390.49</v>
      </c>
      <c r="G26" s="18">
        <f t="shared" si="6"/>
        <v>6269247.3500000015</v>
      </c>
      <c r="H26" s="19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2.75" customHeight="1">
      <c r="A27" s="16" t="s">
        <v>43</v>
      </c>
      <c r="B27" s="17" t="s">
        <v>44</v>
      </c>
      <c r="C27" s="18">
        <f t="shared" ref="C27:G27" si="7">SUBTOTAL(9,C28:C32)</f>
        <v>4189211.2099999995</v>
      </c>
      <c r="D27" s="18">
        <f t="shared" si="7"/>
        <v>1539820.69</v>
      </c>
      <c r="E27" s="18">
        <f t="shared" si="7"/>
        <v>1283333.28</v>
      </c>
      <c r="F27" s="18">
        <f t="shared" si="7"/>
        <v>256487.41000000003</v>
      </c>
      <c r="G27" s="18">
        <f t="shared" si="7"/>
        <v>4445698.62</v>
      </c>
      <c r="H27" s="19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2.75" customHeight="1">
      <c r="A28" s="12" t="s">
        <v>45</v>
      </c>
      <c r="B28" s="13" t="s">
        <v>46</v>
      </c>
      <c r="C28" s="14">
        <v>530626.69999999995</v>
      </c>
      <c r="D28" s="14">
        <v>187479.69</v>
      </c>
      <c r="E28" s="14">
        <v>271023.67</v>
      </c>
      <c r="F28" s="14">
        <v>-83543.98</v>
      </c>
      <c r="G28" s="14">
        <v>447082.72</v>
      </c>
      <c r="H28" s="9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</row>
    <row r="29" spans="1:26" ht="12.75" customHeight="1">
      <c r="A29" s="12" t="s">
        <v>47</v>
      </c>
      <c r="B29" s="13" t="s">
        <v>48</v>
      </c>
      <c r="C29" s="14">
        <v>2959469.06</v>
      </c>
      <c r="D29" s="14">
        <v>544412.78</v>
      </c>
      <c r="E29" s="14">
        <v>184871.22</v>
      </c>
      <c r="F29" s="14">
        <v>359541.56</v>
      </c>
      <c r="G29" s="14">
        <v>3319010.62</v>
      </c>
      <c r="H29" s="9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</row>
    <row r="30" spans="1:26" ht="12.75" customHeight="1">
      <c r="A30" s="12" t="s">
        <v>49</v>
      </c>
      <c r="B30" s="13" t="s">
        <v>50</v>
      </c>
      <c r="C30" s="14">
        <v>700281.3</v>
      </c>
      <c r="D30" s="14">
        <v>807928.22</v>
      </c>
      <c r="E30" s="14">
        <v>827438.39</v>
      </c>
      <c r="F30" s="14">
        <v>-19510.169999999998</v>
      </c>
      <c r="G30" s="14">
        <v>680771.13</v>
      </c>
      <c r="H30" s="9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</row>
    <row r="31" spans="1:26" ht="12.75" customHeight="1">
      <c r="A31" s="12" t="s">
        <v>51</v>
      </c>
      <c r="B31" s="13" t="s">
        <v>52</v>
      </c>
      <c r="C31" s="14">
        <v>42454.79</v>
      </c>
      <c r="D31" s="14">
        <v>0</v>
      </c>
      <c r="E31" s="14">
        <v>0</v>
      </c>
      <c r="F31" s="14">
        <v>0</v>
      </c>
      <c r="G31" s="14">
        <v>42454.79</v>
      </c>
      <c r="H31" s="9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</row>
    <row r="32" spans="1:26" ht="12.75" customHeight="1">
      <c r="A32" s="12" t="s">
        <v>53</v>
      </c>
      <c r="B32" s="13" t="s">
        <v>54</v>
      </c>
      <c r="C32" s="14">
        <v>-43620.639999999999</v>
      </c>
      <c r="D32" s="14">
        <v>0</v>
      </c>
      <c r="E32" s="14">
        <v>0</v>
      </c>
      <c r="F32" s="14">
        <v>0</v>
      </c>
      <c r="G32" s="14">
        <v>-43620.639999999999</v>
      </c>
      <c r="H32" s="9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26" ht="12.75" customHeight="1">
      <c r="A33" s="16" t="s">
        <v>55</v>
      </c>
      <c r="B33" s="17" t="s">
        <v>56</v>
      </c>
      <c r="C33" s="18">
        <f t="shared" ref="C33:G33" si="8">SUBTOTAL(9,C34)</f>
        <v>5000</v>
      </c>
      <c r="D33" s="18">
        <f t="shared" si="8"/>
        <v>0</v>
      </c>
      <c r="E33" s="18">
        <f t="shared" si="8"/>
        <v>0</v>
      </c>
      <c r="F33" s="18">
        <f t="shared" si="8"/>
        <v>0</v>
      </c>
      <c r="G33" s="18">
        <f t="shared" si="8"/>
        <v>5000</v>
      </c>
      <c r="H33" s="19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2.75" customHeight="1">
      <c r="A34" s="12" t="s">
        <v>57</v>
      </c>
      <c r="B34" s="13" t="s">
        <v>58</v>
      </c>
      <c r="C34" s="14">
        <v>5000</v>
      </c>
      <c r="D34" s="14">
        <v>0</v>
      </c>
      <c r="E34" s="14">
        <v>0</v>
      </c>
      <c r="F34" s="14">
        <v>0</v>
      </c>
      <c r="G34" s="14">
        <v>5000</v>
      </c>
      <c r="H34" s="9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</row>
    <row r="35" spans="1:26" ht="12.75" customHeight="1">
      <c r="A35" s="16" t="s">
        <v>59</v>
      </c>
      <c r="B35" s="17" t="s">
        <v>60</v>
      </c>
      <c r="C35" s="18">
        <f t="shared" ref="C35:G35" si="9">SUBTOTAL(9,C36)</f>
        <v>85783.67</v>
      </c>
      <c r="D35" s="18">
        <f t="shared" si="9"/>
        <v>86538.01</v>
      </c>
      <c r="E35" s="18">
        <f t="shared" si="9"/>
        <v>36048.22</v>
      </c>
      <c r="F35" s="18">
        <f t="shared" si="9"/>
        <v>50489.79</v>
      </c>
      <c r="G35" s="18">
        <f t="shared" si="9"/>
        <v>136273.46</v>
      </c>
      <c r="H35" s="19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2.75" customHeight="1">
      <c r="A36" s="12" t="s">
        <v>61</v>
      </c>
      <c r="B36" s="13" t="s">
        <v>62</v>
      </c>
      <c r="C36" s="14">
        <v>85783.67</v>
      </c>
      <c r="D36" s="14">
        <v>86538.01</v>
      </c>
      <c r="E36" s="14">
        <v>36048.22</v>
      </c>
      <c r="F36" s="14">
        <v>50489.79</v>
      </c>
      <c r="G36" s="14">
        <v>136273.46</v>
      </c>
      <c r="H36" s="9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</row>
    <row r="37" spans="1:26" ht="12.75" customHeight="1">
      <c r="A37" s="16" t="s">
        <v>63</v>
      </c>
      <c r="B37" s="17" t="s">
        <v>64</v>
      </c>
      <c r="C37" s="18">
        <f t="shared" ref="C37:G37" si="10">SUBTOTAL(9,C38:C43)</f>
        <v>1576861.98</v>
      </c>
      <c r="D37" s="18">
        <f t="shared" si="10"/>
        <v>110658.05</v>
      </c>
      <c r="E37" s="18">
        <f t="shared" si="10"/>
        <v>5244.76</v>
      </c>
      <c r="F37" s="18">
        <f t="shared" si="10"/>
        <v>105413.29000000001</v>
      </c>
      <c r="G37" s="18">
        <f t="shared" si="10"/>
        <v>1682275.27</v>
      </c>
      <c r="H37" s="19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2.75" customHeight="1">
      <c r="A38" s="16" t="s">
        <v>65</v>
      </c>
      <c r="B38" s="17" t="s">
        <v>66</v>
      </c>
      <c r="C38" s="18">
        <f t="shared" ref="C38:G38" si="11">SUBTOTAL(9,C39:C41)</f>
        <v>7694.32</v>
      </c>
      <c r="D38" s="18">
        <f t="shared" si="11"/>
        <v>25.36</v>
      </c>
      <c r="E38" s="18">
        <f t="shared" si="11"/>
        <v>0</v>
      </c>
      <c r="F38" s="18">
        <f t="shared" si="11"/>
        <v>25.36</v>
      </c>
      <c r="G38" s="18">
        <f t="shared" si="11"/>
        <v>7719.6799999999994</v>
      </c>
      <c r="H38" s="19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2.75" customHeight="1">
      <c r="A39" s="12" t="s">
        <v>67</v>
      </c>
      <c r="B39" s="13" t="s">
        <v>68</v>
      </c>
      <c r="C39" s="14">
        <v>2321.04</v>
      </c>
      <c r="D39" s="14">
        <v>0</v>
      </c>
      <c r="E39" s="14">
        <v>0</v>
      </c>
      <c r="F39" s="14">
        <v>0</v>
      </c>
      <c r="G39" s="14">
        <v>2321.04</v>
      </c>
      <c r="H39" s="9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12.75" customHeight="1">
      <c r="A40" s="12" t="s">
        <v>69</v>
      </c>
      <c r="B40" s="13" t="s">
        <v>70</v>
      </c>
      <c r="C40" s="14">
        <v>102.95</v>
      </c>
      <c r="D40" s="14">
        <v>0</v>
      </c>
      <c r="E40" s="14">
        <v>0</v>
      </c>
      <c r="F40" s="14">
        <v>0</v>
      </c>
      <c r="G40" s="14">
        <v>102.95</v>
      </c>
      <c r="H40" s="9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12.75" customHeight="1">
      <c r="A41" s="12" t="s">
        <v>71</v>
      </c>
      <c r="B41" s="13" t="s">
        <v>72</v>
      </c>
      <c r="C41" s="14">
        <v>5270.33</v>
      </c>
      <c r="D41" s="14">
        <v>25.36</v>
      </c>
      <c r="E41" s="14">
        <v>0</v>
      </c>
      <c r="F41" s="14">
        <v>25.36</v>
      </c>
      <c r="G41" s="14">
        <v>5295.69</v>
      </c>
      <c r="H41" s="9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12.75" customHeight="1">
      <c r="A42" s="12" t="s">
        <v>73</v>
      </c>
      <c r="B42" s="13" t="s">
        <v>74</v>
      </c>
      <c r="C42" s="14">
        <v>-466007.16</v>
      </c>
      <c r="D42" s="14">
        <v>1328.44</v>
      </c>
      <c r="E42" s="14">
        <v>0</v>
      </c>
      <c r="F42" s="14">
        <v>1328.44</v>
      </c>
      <c r="G42" s="14">
        <v>-464678.72</v>
      </c>
      <c r="H42" s="9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12.75" customHeight="1">
      <c r="A43" s="12" t="s">
        <v>75</v>
      </c>
      <c r="B43" s="13" t="s">
        <v>76</v>
      </c>
      <c r="C43" s="14">
        <v>2035174.82</v>
      </c>
      <c r="D43" s="14">
        <v>109304.25</v>
      </c>
      <c r="E43" s="14">
        <v>5244.76</v>
      </c>
      <c r="F43" s="14">
        <v>104059.49</v>
      </c>
      <c r="G43" s="14">
        <v>2139234.31</v>
      </c>
      <c r="H43" s="9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ht="12.75" customHeight="1">
      <c r="A44" s="16" t="s">
        <v>77</v>
      </c>
      <c r="B44" s="17" t="s">
        <v>78</v>
      </c>
      <c r="C44" s="18">
        <f t="shared" ref="C44:G44" si="12">SUBTOTAL(9,C45:C46)</f>
        <v>46807.199999999997</v>
      </c>
      <c r="D44" s="18">
        <f t="shared" si="12"/>
        <v>5244.76</v>
      </c>
      <c r="E44" s="18">
        <f t="shared" si="12"/>
        <v>13466.88</v>
      </c>
      <c r="F44" s="18">
        <f t="shared" si="12"/>
        <v>-8222.1200000000008</v>
      </c>
      <c r="G44" s="18">
        <f t="shared" si="12"/>
        <v>38585.08</v>
      </c>
      <c r="H44" s="19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2.75" customHeight="1">
      <c r="A45" s="16" t="s">
        <v>79</v>
      </c>
      <c r="B45" s="17" t="s">
        <v>80</v>
      </c>
      <c r="C45" s="18">
        <f t="shared" ref="C45:G45" si="13">SUBTOTAL(9,C46)</f>
        <v>46807.199999999997</v>
      </c>
      <c r="D45" s="18">
        <f t="shared" si="13"/>
        <v>5244.76</v>
      </c>
      <c r="E45" s="18">
        <f t="shared" si="13"/>
        <v>13466.88</v>
      </c>
      <c r="F45" s="18">
        <f t="shared" si="13"/>
        <v>-8222.1200000000008</v>
      </c>
      <c r="G45" s="18">
        <f t="shared" si="13"/>
        <v>38585.08</v>
      </c>
      <c r="H45" s="19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2.75" customHeight="1">
      <c r="A46" s="12" t="s">
        <v>81</v>
      </c>
      <c r="B46" s="13" t="s">
        <v>82</v>
      </c>
      <c r="C46" s="14">
        <v>46807.199999999997</v>
      </c>
      <c r="D46" s="14">
        <v>5244.76</v>
      </c>
      <c r="E46" s="14">
        <v>13466.88</v>
      </c>
      <c r="F46" s="14">
        <v>-8222.1200000000008</v>
      </c>
      <c r="G46" s="14">
        <v>38585.08</v>
      </c>
      <c r="H46" s="9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</row>
    <row r="47" spans="1:26" ht="12.75" customHeight="1">
      <c r="A47" s="16" t="s">
        <v>83</v>
      </c>
      <c r="B47" s="17" t="s">
        <v>84</v>
      </c>
      <c r="C47" s="18">
        <f t="shared" ref="C47:G47" si="14">SUBTOTAL(9,C48:C63)</f>
        <v>78189.920000000013</v>
      </c>
      <c r="D47" s="18">
        <f t="shared" si="14"/>
        <v>0</v>
      </c>
      <c r="E47" s="18">
        <f t="shared" si="14"/>
        <v>294.89</v>
      </c>
      <c r="F47" s="18">
        <f t="shared" si="14"/>
        <v>-294.89</v>
      </c>
      <c r="G47" s="18">
        <f t="shared" si="14"/>
        <v>77895.03</v>
      </c>
      <c r="H47" s="19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2.75" customHeight="1">
      <c r="A48" s="16" t="s">
        <v>85</v>
      </c>
      <c r="B48" s="17" t="s">
        <v>86</v>
      </c>
      <c r="C48" s="18">
        <f t="shared" ref="C48:G48" si="15">SUBTOTAL(9,C49:C63)</f>
        <v>78189.920000000013</v>
      </c>
      <c r="D48" s="18">
        <f t="shared" si="15"/>
        <v>0</v>
      </c>
      <c r="E48" s="18">
        <f t="shared" si="15"/>
        <v>294.89</v>
      </c>
      <c r="F48" s="18">
        <f t="shared" si="15"/>
        <v>-294.89</v>
      </c>
      <c r="G48" s="18">
        <f t="shared" si="15"/>
        <v>77895.03</v>
      </c>
      <c r="H48" s="19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2.75" customHeight="1">
      <c r="A49" s="16" t="s">
        <v>87</v>
      </c>
      <c r="B49" s="17" t="s">
        <v>88</v>
      </c>
      <c r="C49" s="18">
        <f t="shared" ref="C49:G49" si="16">SUBTOTAL(9,C50:C51)</f>
        <v>10523.32</v>
      </c>
      <c r="D49" s="18">
        <f t="shared" si="16"/>
        <v>0</v>
      </c>
      <c r="E49" s="18">
        <f t="shared" si="16"/>
        <v>27.32</v>
      </c>
      <c r="F49" s="18">
        <f t="shared" si="16"/>
        <v>-27.32</v>
      </c>
      <c r="G49" s="18">
        <f t="shared" si="16"/>
        <v>10496</v>
      </c>
      <c r="H49" s="19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2.75" customHeight="1">
      <c r="A50" s="12" t="s">
        <v>89</v>
      </c>
      <c r="B50" s="13" t="s">
        <v>90</v>
      </c>
      <c r="C50" s="14">
        <v>11122.48</v>
      </c>
      <c r="D50" s="14">
        <v>0</v>
      </c>
      <c r="E50" s="14">
        <v>0</v>
      </c>
      <c r="F50" s="14">
        <v>0</v>
      </c>
      <c r="G50" s="14">
        <v>11122.48</v>
      </c>
      <c r="H50" s="9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</row>
    <row r="51" spans="1:26" ht="12.75" customHeight="1">
      <c r="A51" s="12" t="s">
        <v>91</v>
      </c>
      <c r="B51" s="13" t="s">
        <v>92</v>
      </c>
      <c r="C51" s="14">
        <v>-599.16</v>
      </c>
      <c r="D51" s="14">
        <v>0</v>
      </c>
      <c r="E51" s="14">
        <v>27.32</v>
      </c>
      <c r="F51" s="14">
        <v>-27.32</v>
      </c>
      <c r="G51" s="14">
        <v>-626.48</v>
      </c>
      <c r="H51" s="9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</row>
    <row r="52" spans="1:26" ht="12.75" customHeight="1">
      <c r="A52" s="16" t="s">
        <v>93</v>
      </c>
      <c r="B52" s="17" t="s">
        <v>94</v>
      </c>
      <c r="C52" s="18">
        <f t="shared" ref="C52:G52" si="17">SUBTOTAL(9,C53:C54)</f>
        <v>34905.130000000005</v>
      </c>
      <c r="D52" s="18">
        <f t="shared" si="17"/>
        <v>0</v>
      </c>
      <c r="E52" s="18">
        <f t="shared" si="17"/>
        <v>245.64</v>
      </c>
      <c r="F52" s="18">
        <f t="shared" si="17"/>
        <v>-245.64</v>
      </c>
      <c r="G52" s="18">
        <f t="shared" si="17"/>
        <v>34659.490000000005</v>
      </c>
      <c r="H52" s="19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2.75" customHeight="1">
      <c r="A53" s="12" t="s">
        <v>95</v>
      </c>
      <c r="B53" s="13" t="s">
        <v>96</v>
      </c>
      <c r="C53" s="14">
        <v>113571.72</v>
      </c>
      <c r="D53" s="14">
        <v>0</v>
      </c>
      <c r="E53" s="14">
        <v>0</v>
      </c>
      <c r="F53" s="14">
        <v>0</v>
      </c>
      <c r="G53" s="14">
        <v>113571.72</v>
      </c>
      <c r="H53" s="9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</row>
    <row r="54" spans="1:26" ht="12.75" customHeight="1">
      <c r="A54" s="12" t="s">
        <v>97</v>
      </c>
      <c r="B54" s="13" t="s">
        <v>98</v>
      </c>
      <c r="C54" s="14">
        <v>-78666.59</v>
      </c>
      <c r="D54" s="14">
        <v>0</v>
      </c>
      <c r="E54" s="14">
        <v>245.64</v>
      </c>
      <c r="F54" s="14">
        <v>-245.64</v>
      </c>
      <c r="G54" s="14">
        <v>-78912.23</v>
      </c>
      <c r="H54" s="9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</row>
    <row r="55" spans="1:26" ht="12.75" customHeight="1">
      <c r="A55" s="16" t="s">
        <v>99</v>
      </c>
      <c r="B55" s="17" t="s">
        <v>100</v>
      </c>
      <c r="C55" s="18">
        <f t="shared" ref="C55:G55" si="18">SUBTOTAL(9,C56:C57)</f>
        <v>811.47</v>
      </c>
      <c r="D55" s="18">
        <f t="shared" si="18"/>
        <v>0</v>
      </c>
      <c r="E55" s="18">
        <f t="shared" si="18"/>
        <v>21.93</v>
      </c>
      <c r="F55" s="18">
        <f t="shared" si="18"/>
        <v>-21.93</v>
      </c>
      <c r="G55" s="18">
        <f t="shared" si="18"/>
        <v>789.54</v>
      </c>
      <c r="H55" s="19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2.75" customHeight="1">
      <c r="A56" s="12" t="s">
        <v>101</v>
      </c>
      <c r="B56" s="13" t="s">
        <v>102</v>
      </c>
      <c r="C56" s="14">
        <v>877.26</v>
      </c>
      <c r="D56" s="14">
        <v>0</v>
      </c>
      <c r="E56" s="14">
        <v>0</v>
      </c>
      <c r="F56" s="14">
        <v>0</v>
      </c>
      <c r="G56" s="14">
        <v>877.26</v>
      </c>
      <c r="H56" s="9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</row>
    <row r="57" spans="1:26" ht="12.75" customHeight="1">
      <c r="A57" s="12" t="s">
        <v>103</v>
      </c>
      <c r="B57" s="13" t="s">
        <v>104</v>
      </c>
      <c r="C57" s="14">
        <v>-65.790000000000006</v>
      </c>
      <c r="D57" s="14">
        <v>0</v>
      </c>
      <c r="E57" s="14">
        <v>21.93</v>
      </c>
      <c r="F57" s="14">
        <v>-21.93</v>
      </c>
      <c r="G57" s="14">
        <v>-87.72</v>
      </c>
      <c r="H57" s="9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</row>
    <row r="58" spans="1:26" ht="12.75" customHeight="1">
      <c r="A58" s="16" t="s">
        <v>105</v>
      </c>
      <c r="B58" s="17" t="s">
        <v>106</v>
      </c>
      <c r="C58" s="18">
        <f t="shared" ref="C58:G58" si="19">SUBTOTAL(9,C59:C60)</f>
        <v>0</v>
      </c>
      <c r="D58" s="18">
        <f t="shared" si="19"/>
        <v>0</v>
      </c>
      <c r="E58" s="18">
        <f t="shared" si="19"/>
        <v>0</v>
      </c>
      <c r="F58" s="18">
        <f t="shared" si="19"/>
        <v>0</v>
      </c>
      <c r="G58" s="18">
        <f t="shared" si="19"/>
        <v>0</v>
      </c>
      <c r="H58" s="19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2.75" customHeight="1">
      <c r="A59" s="12" t="s">
        <v>107</v>
      </c>
      <c r="B59" s="13" t="s">
        <v>108</v>
      </c>
      <c r="C59" s="14">
        <v>6896</v>
      </c>
      <c r="D59" s="14">
        <v>0</v>
      </c>
      <c r="E59" s="14">
        <v>0</v>
      </c>
      <c r="F59" s="14">
        <v>0</v>
      </c>
      <c r="G59" s="14">
        <v>6896</v>
      </c>
      <c r="H59" s="9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</row>
    <row r="60" spans="1:26" ht="12.75" customHeight="1">
      <c r="A60" s="12" t="s">
        <v>109</v>
      </c>
      <c r="B60" s="13" t="s">
        <v>110</v>
      </c>
      <c r="C60" s="14">
        <v>-6896</v>
      </c>
      <c r="D60" s="14">
        <v>0</v>
      </c>
      <c r="E60" s="14">
        <v>0</v>
      </c>
      <c r="F60" s="14">
        <v>0</v>
      </c>
      <c r="G60" s="14">
        <v>-6896</v>
      </c>
      <c r="H60" s="9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</row>
    <row r="61" spans="1:26" ht="12.75" customHeight="1">
      <c r="A61" s="16" t="s">
        <v>111</v>
      </c>
      <c r="B61" s="17" t="s">
        <v>112</v>
      </c>
      <c r="C61" s="18">
        <f t="shared" ref="C61:G61" si="20">SUBTOTAL(9,C62:C63)</f>
        <v>31950</v>
      </c>
      <c r="D61" s="18">
        <f t="shared" si="20"/>
        <v>0</v>
      </c>
      <c r="E61" s="18">
        <f t="shared" si="20"/>
        <v>0</v>
      </c>
      <c r="F61" s="18">
        <f t="shared" si="20"/>
        <v>0</v>
      </c>
      <c r="G61" s="18">
        <f t="shared" si="20"/>
        <v>31950</v>
      </c>
      <c r="H61" s="19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2.75" customHeight="1">
      <c r="A62" s="12" t="s">
        <v>113</v>
      </c>
      <c r="B62" s="13" t="s">
        <v>114</v>
      </c>
      <c r="C62" s="14">
        <v>73000</v>
      </c>
      <c r="D62" s="14">
        <v>0</v>
      </c>
      <c r="E62" s="14">
        <v>0</v>
      </c>
      <c r="F62" s="14">
        <v>0</v>
      </c>
      <c r="G62" s="14">
        <v>73000</v>
      </c>
      <c r="H62" s="9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</row>
    <row r="63" spans="1:26" ht="12.75" customHeight="1">
      <c r="A63" s="12" t="s">
        <v>115</v>
      </c>
      <c r="B63" s="13" t="s">
        <v>116</v>
      </c>
      <c r="C63" s="14">
        <v>-41050</v>
      </c>
      <c r="D63" s="14">
        <v>0</v>
      </c>
      <c r="E63" s="14">
        <v>0</v>
      </c>
      <c r="F63" s="14">
        <v>0</v>
      </c>
      <c r="G63" s="14">
        <v>-41050</v>
      </c>
      <c r="H63" s="9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</row>
    <row r="64" spans="1:26" ht="12.75" customHeight="1">
      <c r="A64" s="16" t="s">
        <v>117</v>
      </c>
      <c r="B64" s="17" t="s">
        <v>118</v>
      </c>
      <c r="C64" s="18">
        <f t="shared" ref="C64:G64" si="21">SUBTOTAL(9,C65:C67)</f>
        <v>28208.58</v>
      </c>
      <c r="D64" s="18">
        <f t="shared" si="21"/>
        <v>0</v>
      </c>
      <c r="E64" s="18">
        <f t="shared" si="21"/>
        <v>0</v>
      </c>
      <c r="F64" s="18">
        <f t="shared" si="21"/>
        <v>0</v>
      </c>
      <c r="G64" s="18">
        <f t="shared" si="21"/>
        <v>28208.58</v>
      </c>
      <c r="H64" s="19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2.75" customHeight="1">
      <c r="A65" s="16" t="s">
        <v>119</v>
      </c>
      <c r="B65" s="17" t="s">
        <v>120</v>
      </c>
      <c r="C65" s="18">
        <f t="shared" ref="C65:G65" si="22">SUBTOTAL(9,C66:C67)</f>
        <v>28208.58</v>
      </c>
      <c r="D65" s="18">
        <f t="shared" si="22"/>
        <v>0</v>
      </c>
      <c r="E65" s="18">
        <f t="shared" si="22"/>
        <v>0</v>
      </c>
      <c r="F65" s="18">
        <f t="shared" si="22"/>
        <v>0</v>
      </c>
      <c r="G65" s="18">
        <f t="shared" si="22"/>
        <v>28208.58</v>
      </c>
      <c r="H65" s="19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2.75" customHeight="1">
      <c r="A66" s="16" t="s">
        <v>121</v>
      </c>
      <c r="B66" s="17" t="s">
        <v>122</v>
      </c>
      <c r="C66" s="18">
        <f t="shared" ref="C66:G66" si="23">SUBTOTAL(9,C67)</f>
        <v>28208.58</v>
      </c>
      <c r="D66" s="18">
        <f t="shared" si="23"/>
        <v>0</v>
      </c>
      <c r="E66" s="18">
        <f t="shared" si="23"/>
        <v>0</v>
      </c>
      <c r="F66" s="18">
        <f t="shared" si="23"/>
        <v>0</v>
      </c>
      <c r="G66" s="18">
        <f t="shared" si="23"/>
        <v>28208.58</v>
      </c>
      <c r="H66" s="19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2.75" customHeight="1">
      <c r="A67" s="12" t="s">
        <v>123</v>
      </c>
      <c r="B67" s="13" t="s">
        <v>124</v>
      </c>
      <c r="C67" s="14">
        <v>28208.58</v>
      </c>
      <c r="D67" s="14">
        <v>0</v>
      </c>
      <c r="E67" s="14">
        <v>0</v>
      </c>
      <c r="F67" s="14">
        <v>0</v>
      </c>
      <c r="G67" s="14">
        <v>28208.58</v>
      </c>
      <c r="H67" s="9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</row>
    <row r="68" spans="1:26" ht="12.75" customHeight="1">
      <c r="A68" s="16" t="s">
        <v>125</v>
      </c>
      <c r="B68" s="17" t="s">
        <v>126</v>
      </c>
      <c r="C68" s="18">
        <f t="shared" ref="C68:G68" si="24">SUBTOTAL(9,C69:C72)</f>
        <v>6236</v>
      </c>
      <c r="D68" s="18">
        <f t="shared" si="24"/>
        <v>0</v>
      </c>
      <c r="E68" s="18">
        <f t="shared" si="24"/>
        <v>49013</v>
      </c>
      <c r="F68" s="18">
        <f t="shared" si="24"/>
        <v>-49013</v>
      </c>
      <c r="G68" s="18">
        <f t="shared" si="24"/>
        <v>-42777</v>
      </c>
      <c r="H68" s="19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2.75" customHeight="1">
      <c r="A69" s="16" t="s">
        <v>127</v>
      </c>
      <c r="B69" s="17" t="s">
        <v>128</v>
      </c>
      <c r="C69" s="18">
        <f t="shared" ref="C69:G69" si="25">SUBTOTAL(9,C70:C72)</f>
        <v>6236</v>
      </c>
      <c r="D69" s="18">
        <f t="shared" si="25"/>
        <v>0</v>
      </c>
      <c r="E69" s="18">
        <f t="shared" si="25"/>
        <v>49013</v>
      </c>
      <c r="F69" s="18">
        <f t="shared" si="25"/>
        <v>-49013</v>
      </c>
      <c r="G69" s="18">
        <f t="shared" si="25"/>
        <v>-42777</v>
      </c>
      <c r="H69" s="19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2.75" customHeight="1">
      <c r="A70" s="16" t="s">
        <v>129</v>
      </c>
      <c r="B70" s="17" t="s">
        <v>130</v>
      </c>
      <c r="C70" s="18">
        <f t="shared" ref="C70:G70" si="26">SUBTOTAL(9,C71:C72)</f>
        <v>6236</v>
      </c>
      <c r="D70" s="18">
        <f t="shared" si="26"/>
        <v>0</v>
      </c>
      <c r="E70" s="18">
        <f t="shared" si="26"/>
        <v>49013</v>
      </c>
      <c r="F70" s="18">
        <f t="shared" si="26"/>
        <v>-49013</v>
      </c>
      <c r="G70" s="18">
        <f t="shared" si="26"/>
        <v>-42777</v>
      </c>
      <c r="H70" s="19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2.75" customHeight="1">
      <c r="A71" s="12" t="s">
        <v>131</v>
      </c>
      <c r="B71" s="13" t="s">
        <v>132</v>
      </c>
      <c r="C71" s="14">
        <v>-128707</v>
      </c>
      <c r="D71" s="14">
        <v>0</v>
      </c>
      <c r="E71" s="14">
        <v>49013</v>
      </c>
      <c r="F71" s="14">
        <v>-49013</v>
      </c>
      <c r="G71" s="14">
        <v>-177720</v>
      </c>
      <c r="H71" s="9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</row>
    <row r="72" spans="1:26" ht="12.75" customHeight="1">
      <c r="A72" s="12" t="s">
        <v>133</v>
      </c>
      <c r="B72" s="13" t="s">
        <v>134</v>
      </c>
      <c r="C72" s="14">
        <v>134943</v>
      </c>
      <c r="D72" s="14">
        <v>0</v>
      </c>
      <c r="E72" s="14">
        <v>0</v>
      </c>
      <c r="F72" s="14">
        <v>0</v>
      </c>
      <c r="G72" s="14">
        <v>134943</v>
      </c>
      <c r="H72" s="9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</row>
    <row r="73" spans="1:26" ht="12.75" customHeight="1">
      <c r="A73" s="12"/>
      <c r="B73" s="13"/>
      <c r="C73" s="14"/>
      <c r="D73" s="14"/>
      <c r="E73" s="14"/>
      <c r="F73" s="14"/>
      <c r="G73" s="14"/>
      <c r="H73" s="9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</row>
    <row r="74" spans="1:26" ht="12.75" customHeight="1">
      <c r="A74" s="16" t="s">
        <v>135</v>
      </c>
      <c r="B74" s="17" t="s">
        <v>136</v>
      </c>
      <c r="C74" s="18">
        <f t="shared" ref="C74:G74" si="27">SUBTOTAL(9,C75:C101)</f>
        <v>4038541.6700000004</v>
      </c>
      <c r="D74" s="18">
        <f t="shared" si="27"/>
        <v>1213064.9099999999</v>
      </c>
      <c r="E74" s="18">
        <f t="shared" si="27"/>
        <v>1564713.2399999995</v>
      </c>
      <c r="F74" s="18">
        <f t="shared" si="27"/>
        <v>351648.33</v>
      </c>
      <c r="G74" s="18">
        <f t="shared" si="27"/>
        <v>4390190</v>
      </c>
      <c r="H74" s="19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2.75" customHeight="1">
      <c r="A75" s="16" t="s">
        <v>137</v>
      </c>
      <c r="B75" s="17" t="s">
        <v>138</v>
      </c>
      <c r="C75" s="18">
        <f t="shared" ref="C75:G75" si="28">SUBTOTAL(9,C76:C101)</f>
        <v>4038541.6700000004</v>
      </c>
      <c r="D75" s="18">
        <f t="shared" si="28"/>
        <v>1213064.9099999999</v>
      </c>
      <c r="E75" s="18">
        <f t="shared" si="28"/>
        <v>1564713.2399999995</v>
      </c>
      <c r="F75" s="18">
        <f t="shared" si="28"/>
        <v>351648.33</v>
      </c>
      <c r="G75" s="18">
        <f t="shared" si="28"/>
        <v>4390190</v>
      </c>
      <c r="H75" s="19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2.75" customHeight="1">
      <c r="A76" s="16" t="s">
        <v>139</v>
      </c>
      <c r="B76" s="17" t="s">
        <v>140</v>
      </c>
      <c r="C76" s="18">
        <f t="shared" ref="C76:G76" si="29">SUBTOTAL(9,C77:C101)</f>
        <v>4038541.6700000004</v>
      </c>
      <c r="D76" s="18">
        <f t="shared" si="29"/>
        <v>1213064.9099999999</v>
      </c>
      <c r="E76" s="18">
        <f t="shared" si="29"/>
        <v>1564713.2399999995</v>
      </c>
      <c r="F76" s="18">
        <f t="shared" si="29"/>
        <v>351648.33</v>
      </c>
      <c r="G76" s="18">
        <f t="shared" si="29"/>
        <v>4390190</v>
      </c>
      <c r="H76" s="19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2.75" customHeight="1">
      <c r="A77" s="16" t="s">
        <v>141</v>
      </c>
      <c r="B77" s="17" t="s">
        <v>142</v>
      </c>
      <c r="C77" s="18">
        <f t="shared" ref="C77:G77" si="30">SUBTOTAL(9,C78:C79)</f>
        <v>597871.65</v>
      </c>
      <c r="D77" s="18">
        <f t="shared" si="30"/>
        <v>780288.15</v>
      </c>
      <c r="E77" s="18">
        <f t="shared" si="30"/>
        <v>833175.90999999992</v>
      </c>
      <c r="F77" s="18">
        <f t="shared" si="30"/>
        <v>52887.76</v>
      </c>
      <c r="G77" s="18">
        <f t="shared" si="30"/>
        <v>650759.40999999992</v>
      </c>
      <c r="H77" s="19"/>
      <c r="I77" s="20">
        <v>650759.40999999992</v>
      </c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2.75" customHeight="1">
      <c r="A78" s="12" t="s">
        <v>143</v>
      </c>
      <c r="B78" s="13" t="s">
        <v>144</v>
      </c>
      <c r="C78" s="14">
        <v>211454.57</v>
      </c>
      <c r="D78" s="14">
        <v>268492.31</v>
      </c>
      <c r="E78" s="14">
        <v>299528.05</v>
      </c>
      <c r="F78" s="14">
        <v>31035.74</v>
      </c>
      <c r="G78" s="14">
        <v>242490.31</v>
      </c>
      <c r="H78" s="9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12.75" customHeight="1">
      <c r="A79" s="12" t="s">
        <v>145</v>
      </c>
      <c r="B79" s="13" t="s">
        <v>146</v>
      </c>
      <c r="C79" s="14">
        <v>386417.08</v>
      </c>
      <c r="D79" s="14">
        <v>511795.84</v>
      </c>
      <c r="E79" s="14">
        <v>533647.86</v>
      </c>
      <c r="F79" s="14">
        <v>21852.02</v>
      </c>
      <c r="G79" s="14">
        <v>408269.1</v>
      </c>
      <c r="H79" s="9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12.75" customHeight="1">
      <c r="A80" s="16" t="s">
        <v>147</v>
      </c>
      <c r="B80" s="17" t="s">
        <v>148</v>
      </c>
      <c r="C80" s="18">
        <f t="shared" ref="C80:G80" si="31">SUBTOTAL(9,C81:C83)</f>
        <v>1883308.48</v>
      </c>
      <c r="D80" s="18">
        <f t="shared" si="31"/>
        <v>99408.37000000001</v>
      </c>
      <c r="E80" s="18">
        <f t="shared" si="31"/>
        <v>364317.66000000003</v>
      </c>
      <c r="F80" s="18">
        <f t="shared" si="31"/>
        <v>264909.29000000004</v>
      </c>
      <c r="G80" s="18">
        <f t="shared" si="31"/>
        <v>2148217.77</v>
      </c>
      <c r="H80" s="19"/>
      <c r="I80" s="20">
        <v>2148217.77</v>
      </c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2.75" customHeight="1">
      <c r="A81" s="12" t="s">
        <v>149</v>
      </c>
      <c r="B81" s="13" t="s">
        <v>150</v>
      </c>
      <c r="C81" s="14">
        <v>201916.82</v>
      </c>
      <c r="D81" s="14">
        <v>83647.600000000006</v>
      </c>
      <c r="E81" s="14">
        <v>15683.2</v>
      </c>
      <c r="F81" s="14">
        <v>-67964.399999999994</v>
      </c>
      <c r="G81" s="14">
        <v>133952.42000000001</v>
      </c>
      <c r="H81" s="9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</row>
    <row r="82" spans="1:26" ht="12.75" customHeight="1">
      <c r="A82" s="12" t="s">
        <v>151</v>
      </c>
      <c r="B82" s="13" t="s">
        <v>152</v>
      </c>
      <c r="C82" s="14">
        <v>9895.89</v>
      </c>
      <c r="D82" s="14">
        <v>15760.77</v>
      </c>
      <c r="E82" s="14">
        <v>69448.14</v>
      </c>
      <c r="F82" s="14">
        <v>53687.37</v>
      </c>
      <c r="G82" s="14">
        <v>63583.26</v>
      </c>
      <c r="H82" s="9"/>
      <c r="I82" s="15">
        <f>+I77+I80</f>
        <v>2798977.1799999997</v>
      </c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</row>
    <row r="83" spans="1:26" ht="12.75" customHeight="1">
      <c r="A83" s="12" t="s">
        <v>153</v>
      </c>
      <c r="B83" s="13" t="s">
        <v>154</v>
      </c>
      <c r="C83" s="14">
        <v>1671495.77</v>
      </c>
      <c r="D83" s="14">
        <v>0</v>
      </c>
      <c r="E83" s="14">
        <v>279186.32</v>
      </c>
      <c r="F83" s="14">
        <v>279186.32</v>
      </c>
      <c r="G83" s="14">
        <v>1950682.09</v>
      </c>
      <c r="H83" s="9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</row>
    <row r="84" spans="1:26" ht="12.75" customHeight="1">
      <c r="A84" s="16" t="s">
        <v>155</v>
      </c>
      <c r="B84" s="17" t="s">
        <v>60</v>
      </c>
      <c r="C84" s="18">
        <f t="shared" ref="C84:G84" si="32">SUBTOTAL(9,C85:C87)</f>
        <v>212073.17</v>
      </c>
      <c r="D84" s="18">
        <f t="shared" si="32"/>
        <v>192639.2</v>
      </c>
      <c r="E84" s="18">
        <f t="shared" si="32"/>
        <v>205832.91999999998</v>
      </c>
      <c r="F84" s="18">
        <f t="shared" si="32"/>
        <v>13193.72</v>
      </c>
      <c r="G84" s="18">
        <f t="shared" si="32"/>
        <v>225266.89</v>
      </c>
      <c r="H84" s="19"/>
      <c r="I84" s="27" t="s">
        <v>487</v>
      </c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2.75" customHeight="1">
      <c r="A85" s="12" t="s">
        <v>156</v>
      </c>
      <c r="B85" s="13" t="s">
        <v>157</v>
      </c>
      <c r="C85" s="14">
        <v>51658.8</v>
      </c>
      <c r="D85" s="14">
        <v>0</v>
      </c>
      <c r="E85" s="14">
        <v>28222.799999999999</v>
      </c>
      <c r="F85" s="14">
        <v>28222.799999999999</v>
      </c>
      <c r="G85" s="14">
        <v>79881.600000000006</v>
      </c>
      <c r="H85" s="9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</row>
    <row r="86" spans="1:26" ht="12.75" customHeight="1">
      <c r="A86" s="12" t="s">
        <v>158</v>
      </c>
      <c r="B86" s="13" t="s">
        <v>159</v>
      </c>
      <c r="C86" s="14">
        <v>15381.86</v>
      </c>
      <c r="D86" s="14">
        <v>192639.2</v>
      </c>
      <c r="E86" s="14">
        <v>177610.12</v>
      </c>
      <c r="F86" s="14">
        <v>-15029.08</v>
      </c>
      <c r="G86" s="14">
        <v>352.78</v>
      </c>
      <c r="H86" s="9"/>
      <c r="I86" s="15">
        <v>352.78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</row>
    <row r="87" spans="1:26" ht="12.75" customHeight="1">
      <c r="A87" s="12" t="s">
        <v>160</v>
      </c>
      <c r="B87" s="13" t="s">
        <v>161</v>
      </c>
      <c r="C87" s="14">
        <v>145032.51</v>
      </c>
      <c r="D87" s="14">
        <v>0</v>
      </c>
      <c r="E87" s="14">
        <v>0</v>
      </c>
      <c r="F87" s="14">
        <v>0</v>
      </c>
      <c r="G87" s="14">
        <v>145032.51</v>
      </c>
      <c r="H87" s="9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</row>
    <row r="88" spans="1:26" ht="12.75" customHeight="1">
      <c r="A88" s="16" t="s">
        <v>162</v>
      </c>
      <c r="B88" s="17" t="s">
        <v>163</v>
      </c>
      <c r="C88" s="18">
        <f t="shared" ref="C88:G88" si="33">SUBTOTAL(9,C89:C99)</f>
        <v>926430.95</v>
      </c>
      <c r="D88" s="18">
        <f t="shared" si="33"/>
        <v>99689.29</v>
      </c>
      <c r="E88" s="18">
        <f t="shared" si="33"/>
        <v>120346.85</v>
      </c>
      <c r="F88" s="18">
        <f t="shared" si="33"/>
        <v>20657.560000000001</v>
      </c>
      <c r="G88" s="18">
        <f t="shared" si="33"/>
        <v>947088.50999999989</v>
      </c>
      <c r="H88" s="19"/>
      <c r="I88" s="27">
        <f>+G88</f>
        <v>947088.50999999989</v>
      </c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2.75" customHeight="1">
      <c r="A89" s="12" t="s">
        <v>164</v>
      </c>
      <c r="B89" s="13" t="s">
        <v>165</v>
      </c>
      <c r="C89" s="14">
        <v>7962.39</v>
      </c>
      <c r="D89" s="14">
        <v>8715.16</v>
      </c>
      <c r="E89" s="14">
        <v>8129.94</v>
      </c>
      <c r="F89" s="14">
        <v>-585.22</v>
      </c>
      <c r="G89" s="14">
        <v>7377.17</v>
      </c>
      <c r="H89" s="9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</row>
    <row r="90" spans="1:26" ht="12.75" customHeight="1">
      <c r="A90" s="12" t="s">
        <v>166</v>
      </c>
      <c r="B90" s="13" t="s">
        <v>167</v>
      </c>
      <c r="C90" s="14">
        <v>1241.08</v>
      </c>
      <c r="D90" s="14">
        <v>893.45</v>
      </c>
      <c r="E90" s="14">
        <v>797.92</v>
      </c>
      <c r="F90" s="14">
        <v>-95.53</v>
      </c>
      <c r="G90" s="14">
        <v>1145.55</v>
      </c>
      <c r="H90" s="9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</row>
    <row r="91" spans="1:26" ht="12.75" customHeight="1">
      <c r="A91" s="12" t="s">
        <v>168</v>
      </c>
      <c r="B91" s="13" t="s">
        <v>169</v>
      </c>
      <c r="C91" s="14">
        <v>446443.51</v>
      </c>
      <c r="D91" s="14">
        <v>0</v>
      </c>
      <c r="E91" s="14">
        <v>47815.26</v>
      </c>
      <c r="F91" s="14">
        <v>47815.26</v>
      </c>
      <c r="G91" s="14">
        <v>494258.77</v>
      </c>
      <c r="H91" s="9"/>
      <c r="I91" s="26">
        <f t="shared" ref="I91:I95" si="34">+G91</f>
        <v>494258.77</v>
      </c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</row>
    <row r="92" spans="1:26" ht="12.75" customHeight="1">
      <c r="A92" s="12" t="s">
        <v>170</v>
      </c>
      <c r="B92" s="13" t="s">
        <v>171</v>
      </c>
      <c r="C92" s="14">
        <v>-54753.42</v>
      </c>
      <c r="D92" s="14">
        <v>26716</v>
      </c>
      <c r="E92" s="14">
        <v>21798.03</v>
      </c>
      <c r="F92" s="14">
        <v>-4917.97</v>
      </c>
      <c r="G92" s="14">
        <v>-59671.39</v>
      </c>
      <c r="H92" s="9"/>
      <c r="I92" s="26">
        <f t="shared" si="34"/>
        <v>-59671.39</v>
      </c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</row>
    <row r="93" spans="1:26" ht="12.75" customHeight="1">
      <c r="A93" s="12" t="s">
        <v>172</v>
      </c>
      <c r="B93" s="13" t="s">
        <v>173</v>
      </c>
      <c r="C93" s="14">
        <v>349283.54</v>
      </c>
      <c r="D93" s="14">
        <v>16924</v>
      </c>
      <c r="E93" s="14">
        <v>0</v>
      </c>
      <c r="F93" s="14">
        <v>-16924</v>
      </c>
      <c r="G93" s="14">
        <v>332359.53999999998</v>
      </c>
      <c r="H93" s="9"/>
      <c r="I93" s="26">
        <f t="shared" si="34"/>
        <v>332359.53999999998</v>
      </c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</row>
    <row r="94" spans="1:26" ht="12.75" customHeight="1">
      <c r="A94" s="12" t="s">
        <v>174</v>
      </c>
      <c r="B94" s="13" t="s">
        <v>175</v>
      </c>
      <c r="C94" s="14">
        <v>9696.4699999999993</v>
      </c>
      <c r="D94" s="14">
        <v>3126</v>
      </c>
      <c r="E94" s="14">
        <v>2762.6</v>
      </c>
      <c r="F94" s="14">
        <v>-363.4</v>
      </c>
      <c r="G94" s="14">
        <v>9333.07</v>
      </c>
      <c r="H94" s="9"/>
      <c r="I94" s="26">
        <f t="shared" si="34"/>
        <v>9333.07</v>
      </c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</row>
    <row r="95" spans="1:26" ht="12.75" customHeight="1">
      <c r="A95" s="12" t="s">
        <v>176</v>
      </c>
      <c r="B95" s="13" t="s">
        <v>177</v>
      </c>
      <c r="C95" s="14">
        <v>65242.7</v>
      </c>
      <c r="D95" s="14">
        <v>27189</v>
      </c>
      <c r="E95" s="14">
        <v>29262.04</v>
      </c>
      <c r="F95" s="14">
        <v>2073.04</v>
      </c>
      <c r="G95" s="14">
        <v>67315.740000000005</v>
      </c>
      <c r="H95" s="9"/>
      <c r="I95" s="26">
        <f t="shared" si="34"/>
        <v>67315.740000000005</v>
      </c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</row>
    <row r="96" spans="1:26" ht="12.75" customHeight="1">
      <c r="A96" s="12" t="s">
        <v>178</v>
      </c>
      <c r="B96" s="13" t="s">
        <v>179</v>
      </c>
      <c r="C96" s="14">
        <v>6468.36</v>
      </c>
      <c r="D96" s="14">
        <v>1774</v>
      </c>
      <c r="E96" s="14">
        <v>1774.48</v>
      </c>
      <c r="F96" s="14">
        <v>0.48</v>
      </c>
      <c r="G96" s="14">
        <v>6468.84</v>
      </c>
      <c r="H96" s="9"/>
      <c r="I96" s="26">
        <f>+G96</f>
        <v>6468.84</v>
      </c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</row>
    <row r="97" spans="1:26" ht="12.75" customHeight="1">
      <c r="A97" s="12" t="s">
        <v>180</v>
      </c>
      <c r="B97" s="13" t="s">
        <v>181</v>
      </c>
      <c r="C97" s="14">
        <v>6235.05</v>
      </c>
      <c r="D97" s="14">
        <v>6364.37</v>
      </c>
      <c r="E97" s="14">
        <v>305</v>
      </c>
      <c r="F97" s="14">
        <v>-6059.37</v>
      </c>
      <c r="G97" s="14">
        <v>175.68</v>
      </c>
      <c r="H97" s="9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</row>
    <row r="98" spans="1:26" ht="12.75" customHeight="1">
      <c r="A98" s="12" t="s">
        <v>182</v>
      </c>
      <c r="B98" s="13" t="s">
        <v>183</v>
      </c>
      <c r="C98" s="14">
        <v>6150.92</v>
      </c>
      <c r="D98" s="14">
        <v>7987.31</v>
      </c>
      <c r="E98" s="14">
        <v>1365.15</v>
      </c>
      <c r="F98" s="14">
        <v>-6622.16</v>
      </c>
      <c r="G98" s="14">
        <v>-471.24</v>
      </c>
      <c r="H98" s="9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</row>
    <row r="99" spans="1:26" ht="12.75" customHeight="1">
      <c r="A99" s="12" t="s">
        <v>184</v>
      </c>
      <c r="B99" s="13" t="s">
        <v>185</v>
      </c>
      <c r="C99" s="14">
        <v>82460.350000000006</v>
      </c>
      <c r="D99" s="14">
        <v>0</v>
      </c>
      <c r="E99" s="14">
        <v>6336.43</v>
      </c>
      <c r="F99" s="14">
        <v>6336.43</v>
      </c>
      <c r="G99" s="14">
        <v>88796.78</v>
      </c>
      <c r="H99" s="9"/>
      <c r="I99" s="42">
        <f>+I88-I93-I94-I95-I96-I91-I92</f>
        <v>97023.940000000046</v>
      </c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</row>
    <row r="100" spans="1:26" ht="12.75" customHeight="1">
      <c r="A100" s="16" t="s">
        <v>186</v>
      </c>
      <c r="B100" s="17" t="s">
        <v>187</v>
      </c>
      <c r="C100" s="18">
        <f t="shared" ref="C100:G100" si="35">SUBTOTAL(9,C101)</f>
        <v>418857.42</v>
      </c>
      <c r="D100" s="18">
        <f t="shared" si="35"/>
        <v>41039.9</v>
      </c>
      <c r="E100" s="18">
        <f t="shared" si="35"/>
        <v>41039.9</v>
      </c>
      <c r="F100" s="18">
        <f t="shared" si="35"/>
        <v>0</v>
      </c>
      <c r="G100" s="18">
        <f t="shared" si="35"/>
        <v>418857.42</v>
      </c>
      <c r="H100" s="19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2.75" customHeight="1">
      <c r="A101" s="12" t="s">
        <v>188</v>
      </c>
      <c r="B101" s="13" t="s">
        <v>189</v>
      </c>
      <c r="C101" s="14">
        <v>418857.42</v>
      </c>
      <c r="D101" s="14">
        <v>41039.9</v>
      </c>
      <c r="E101" s="14">
        <v>41039.9</v>
      </c>
      <c r="F101" s="14">
        <v>0</v>
      </c>
      <c r="G101" s="14">
        <v>418857.42</v>
      </c>
      <c r="H101" s="9"/>
      <c r="I101" s="26">
        <f>+G101</f>
        <v>418857.42</v>
      </c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</row>
    <row r="102" spans="1:26" ht="12.75" customHeight="1">
      <c r="A102" s="12"/>
      <c r="B102" s="13"/>
      <c r="C102" s="14"/>
      <c r="D102" s="14"/>
      <c r="E102" s="14"/>
      <c r="F102" s="14"/>
      <c r="G102" s="14"/>
      <c r="H102" s="9"/>
      <c r="I102" s="26">
        <f>SUM(I86:I101)</f>
        <v>2313387.2200000002</v>
      </c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</row>
    <row r="103" spans="1:26" ht="12.75" customHeight="1">
      <c r="A103" s="16" t="s">
        <v>190</v>
      </c>
      <c r="B103" s="17" t="s">
        <v>191</v>
      </c>
      <c r="C103" s="18">
        <f t="shared" ref="C103:G103" si="36">SUBTOTAL(9,C104:C113)</f>
        <v>1276741.69</v>
      </c>
      <c r="D103" s="18">
        <f t="shared" si="36"/>
        <v>0</v>
      </c>
      <c r="E103" s="18">
        <f t="shared" si="36"/>
        <v>0</v>
      </c>
      <c r="F103" s="18">
        <f t="shared" si="36"/>
        <v>0</v>
      </c>
      <c r="G103" s="18">
        <f t="shared" si="36"/>
        <v>1276741.69</v>
      </c>
      <c r="H103" s="19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2.75" customHeight="1">
      <c r="A104" s="16" t="s">
        <v>192</v>
      </c>
      <c r="B104" s="17" t="s">
        <v>193</v>
      </c>
      <c r="C104" s="18">
        <f t="shared" ref="C104:G104" si="37">SUBTOTAL(9,C105:C113)</f>
        <v>1276741.69</v>
      </c>
      <c r="D104" s="18">
        <f t="shared" si="37"/>
        <v>0</v>
      </c>
      <c r="E104" s="18">
        <f t="shared" si="37"/>
        <v>0</v>
      </c>
      <c r="F104" s="18">
        <f t="shared" si="37"/>
        <v>0</v>
      </c>
      <c r="G104" s="18">
        <f t="shared" si="37"/>
        <v>1276741.69</v>
      </c>
      <c r="H104" s="19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2.75" customHeight="1">
      <c r="A105" s="16" t="s">
        <v>194</v>
      </c>
      <c r="B105" s="17" t="s">
        <v>195</v>
      </c>
      <c r="C105" s="18">
        <f t="shared" ref="C105:G105" si="38">SUBTOTAL(9,C106:C110)</f>
        <v>734009.2</v>
      </c>
      <c r="D105" s="18">
        <f t="shared" si="38"/>
        <v>0</v>
      </c>
      <c r="E105" s="18">
        <f t="shared" si="38"/>
        <v>0</v>
      </c>
      <c r="F105" s="18">
        <f t="shared" si="38"/>
        <v>0</v>
      </c>
      <c r="G105" s="18">
        <f t="shared" si="38"/>
        <v>734009.2</v>
      </c>
      <c r="H105" s="19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2.75" customHeight="1">
      <c r="A106" s="16" t="s">
        <v>196</v>
      </c>
      <c r="B106" s="17" t="s">
        <v>197</v>
      </c>
      <c r="C106" s="18">
        <f t="shared" ref="C106:G106" si="39">SUBTOTAL(9,C107:C108)</f>
        <v>671509.2</v>
      </c>
      <c r="D106" s="18">
        <f t="shared" si="39"/>
        <v>0</v>
      </c>
      <c r="E106" s="18">
        <f t="shared" si="39"/>
        <v>0</v>
      </c>
      <c r="F106" s="18">
        <f t="shared" si="39"/>
        <v>0</v>
      </c>
      <c r="G106" s="18">
        <f t="shared" si="39"/>
        <v>671509.2</v>
      </c>
      <c r="H106" s="19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2.75" customHeight="1">
      <c r="A107" s="12" t="s">
        <v>198</v>
      </c>
      <c r="B107" s="13" t="s">
        <v>199</v>
      </c>
      <c r="C107" s="14">
        <v>50000</v>
      </c>
      <c r="D107" s="14">
        <v>0</v>
      </c>
      <c r="E107" s="14">
        <v>0</v>
      </c>
      <c r="F107" s="14">
        <v>0</v>
      </c>
      <c r="G107" s="14">
        <v>50000</v>
      </c>
      <c r="H107" s="9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</row>
    <row r="108" spans="1:26" ht="12.75" customHeight="1">
      <c r="A108" s="12" t="s">
        <v>200</v>
      </c>
      <c r="B108" s="13" t="s">
        <v>201</v>
      </c>
      <c r="C108" s="14">
        <v>621509.19999999995</v>
      </c>
      <c r="D108" s="14">
        <v>0</v>
      </c>
      <c r="E108" s="14">
        <v>0</v>
      </c>
      <c r="F108" s="14">
        <v>0</v>
      </c>
      <c r="G108" s="14">
        <v>621509.19999999995</v>
      </c>
      <c r="H108" s="9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2.75" customHeight="1">
      <c r="A109" s="16" t="s">
        <v>202</v>
      </c>
      <c r="B109" s="17" t="s">
        <v>203</v>
      </c>
      <c r="C109" s="18">
        <f t="shared" ref="C109:G109" si="40">SUBTOTAL(9,C110)</f>
        <v>62500</v>
      </c>
      <c r="D109" s="18">
        <f t="shared" si="40"/>
        <v>0</v>
      </c>
      <c r="E109" s="18">
        <f t="shared" si="40"/>
        <v>0</v>
      </c>
      <c r="F109" s="18">
        <f t="shared" si="40"/>
        <v>0</v>
      </c>
      <c r="G109" s="18">
        <f t="shared" si="40"/>
        <v>62500</v>
      </c>
      <c r="H109" s="19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2.75" customHeight="1">
      <c r="A110" s="12" t="s">
        <v>204</v>
      </c>
      <c r="B110" s="13" t="s">
        <v>205</v>
      </c>
      <c r="C110" s="14">
        <v>62500</v>
      </c>
      <c r="D110" s="14">
        <v>0</v>
      </c>
      <c r="E110" s="14">
        <v>0</v>
      </c>
      <c r="F110" s="14">
        <v>0</v>
      </c>
      <c r="G110" s="14">
        <v>62500</v>
      </c>
      <c r="H110" s="9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2.75" customHeight="1">
      <c r="A111" s="16" t="s">
        <v>206</v>
      </c>
      <c r="B111" s="17" t="s">
        <v>207</v>
      </c>
      <c r="C111" s="18">
        <f t="shared" ref="C111:G111" si="41">SUBTOTAL(9,C112:C113)</f>
        <v>542732.49</v>
      </c>
      <c r="D111" s="18">
        <f t="shared" si="41"/>
        <v>0</v>
      </c>
      <c r="E111" s="18">
        <f t="shared" si="41"/>
        <v>0</v>
      </c>
      <c r="F111" s="18">
        <f t="shared" si="41"/>
        <v>0</v>
      </c>
      <c r="G111" s="18">
        <f t="shared" si="41"/>
        <v>542732.49</v>
      </c>
      <c r="H111" s="19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2.75" customHeight="1">
      <c r="A112" s="16" t="s">
        <v>208</v>
      </c>
      <c r="B112" s="17" t="s">
        <v>209</v>
      </c>
      <c r="C112" s="18">
        <f t="shared" ref="C112:G112" si="42">SUBTOTAL(9,C113)</f>
        <v>542732.49</v>
      </c>
      <c r="D112" s="18">
        <f t="shared" si="42"/>
        <v>0</v>
      </c>
      <c r="E112" s="18">
        <f t="shared" si="42"/>
        <v>0</v>
      </c>
      <c r="F112" s="18">
        <f t="shared" si="42"/>
        <v>0</v>
      </c>
      <c r="G112" s="18">
        <f t="shared" si="42"/>
        <v>542732.49</v>
      </c>
      <c r="H112" s="19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2.75" customHeight="1">
      <c r="A113" s="12" t="s">
        <v>210</v>
      </c>
      <c r="B113" s="13" t="s">
        <v>211</v>
      </c>
      <c r="C113" s="14">
        <v>542732.49</v>
      </c>
      <c r="D113" s="14">
        <v>0</v>
      </c>
      <c r="E113" s="14">
        <v>0</v>
      </c>
      <c r="F113" s="14">
        <v>0</v>
      </c>
      <c r="G113" s="14">
        <v>542732.49</v>
      </c>
      <c r="H113" s="9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2.75" customHeight="1">
      <c r="A114" s="12"/>
      <c r="B114" s="13"/>
      <c r="C114" s="14"/>
      <c r="D114" s="14"/>
      <c r="E114" s="14"/>
      <c r="F114" s="14"/>
      <c r="G114" s="14"/>
      <c r="H114" s="9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2.75" customHeight="1">
      <c r="A115" s="16" t="s">
        <v>212</v>
      </c>
      <c r="B115" s="17" t="s">
        <v>213</v>
      </c>
      <c r="C115" s="18">
        <f t="shared" ref="C115:G115" si="43">SUBTOTAL(9,C116:C168)</f>
        <v>11910961.029999999</v>
      </c>
      <c r="D115" s="18">
        <f t="shared" si="43"/>
        <v>84546.459999999977</v>
      </c>
      <c r="E115" s="18">
        <f t="shared" si="43"/>
        <v>1473810.89</v>
      </c>
      <c r="F115" s="18">
        <f t="shared" si="43"/>
        <v>1389264.43</v>
      </c>
      <c r="G115" s="18">
        <f t="shared" si="43"/>
        <v>13300225.460000003</v>
      </c>
      <c r="H115" s="19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2.75" customHeight="1">
      <c r="A116" s="16" t="s">
        <v>214</v>
      </c>
      <c r="B116" s="17" t="s">
        <v>215</v>
      </c>
      <c r="C116" s="18">
        <f t="shared" ref="C116:G116" si="44">SUBTOTAL(9,C117:C139)</f>
        <v>1653508.9699999997</v>
      </c>
      <c r="D116" s="18">
        <f t="shared" si="44"/>
        <v>0</v>
      </c>
      <c r="E116" s="18">
        <f t="shared" si="44"/>
        <v>0</v>
      </c>
      <c r="F116" s="18">
        <f t="shared" si="44"/>
        <v>0</v>
      </c>
      <c r="G116" s="18">
        <f t="shared" si="44"/>
        <v>1653508.9699999997</v>
      </c>
      <c r="H116" s="19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2.75" customHeight="1">
      <c r="A117" s="16" t="s">
        <v>216</v>
      </c>
      <c r="B117" s="17" t="s">
        <v>217</v>
      </c>
      <c r="C117" s="18">
        <f t="shared" ref="C117:G117" si="45">SUBTOTAL(9,C118:C139)</f>
        <v>1653508.9699999997</v>
      </c>
      <c r="D117" s="18">
        <f t="shared" si="45"/>
        <v>0</v>
      </c>
      <c r="E117" s="18">
        <f t="shared" si="45"/>
        <v>0</v>
      </c>
      <c r="F117" s="18">
        <f t="shared" si="45"/>
        <v>0</v>
      </c>
      <c r="G117" s="18">
        <f t="shared" si="45"/>
        <v>1653508.9699999997</v>
      </c>
      <c r="H117" s="19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2.75" customHeight="1">
      <c r="A118" s="16" t="s">
        <v>218</v>
      </c>
      <c r="B118" s="17" t="s">
        <v>219</v>
      </c>
      <c r="C118" s="18">
        <f t="shared" ref="C118:G118" si="46">SUBTOTAL(9,C119:C128)</f>
        <v>933283.83</v>
      </c>
      <c r="D118" s="18">
        <f t="shared" si="46"/>
        <v>0</v>
      </c>
      <c r="E118" s="18">
        <f t="shared" si="46"/>
        <v>0</v>
      </c>
      <c r="F118" s="18">
        <f t="shared" si="46"/>
        <v>0</v>
      </c>
      <c r="G118" s="18">
        <f t="shared" si="46"/>
        <v>933283.83</v>
      </c>
      <c r="H118" s="19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2.75" customHeight="1">
      <c r="A119" s="12" t="s">
        <v>220</v>
      </c>
      <c r="B119" s="13" t="s">
        <v>221</v>
      </c>
      <c r="C119" s="14">
        <v>727.8</v>
      </c>
      <c r="D119" s="14">
        <v>0</v>
      </c>
      <c r="E119" s="14">
        <v>0</v>
      </c>
      <c r="F119" s="14">
        <v>0</v>
      </c>
      <c r="G119" s="14">
        <v>727.8</v>
      </c>
      <c r="H119" s="9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2.75" customHeight="1">
      <c r="A120" s="12" t="s">
        <v>222</v>
      </c>
      <c r="B120" s="13" t="s">
        <v>223</v>
      </c>
      <c r="C120" s="14">
        <v>8126.38</v>
      </c>
      <c r="D120" s="14">
        <v>0</v>
      </c>
      <c r="E120" s="14">
        <v>0</v>
      </c>
      <c r="F120" s="14">
        <v>0</v>
      </c>
      <c r="G120" s="14">
        <v>8126.38</v>
      </c>
      <c r="H120" s="9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2.75" customHeight="1">
      <c r="A121" s="12" t="s">
        <v>224</v>
      </c>
      <c r="B121" s="13" t="s">
        <v>225</v>
      </c>
      <c r="C121" s="14">
        <v>794718.39</v>
      </c>
      <c r="D121" s="14">
        <v>0</v>
      </c>
      <c r="E121" s="14">
        <v>0</v>
      </c>
      <c r="F121" s="14">
        <v>0</v>
      </c>
      <c r="G121" s="14">
        <v>794718.39</v>
      </c>
      <c r="H121" s="9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2.75" customHeight="1">
      <c r="A122" s="12" t="s">
        <v>226</v>
      </c>
      <c r="B122" s="13" t="s">
        <v>227</v>
      </c>
      <c r="C122" s="14">
        <v>22204.95</v>
      </c>
      <c r="D122" s="14">
        <v>0</v>
      </c>
      <c r="E122" s="14">
        <v>0</v>
      </c>
      <c r="F122" s="14">
        <v>0</v>
      </c>
      <c r="G122" s="14">
        <v>22204.95</v>
      </c>
      <c r="H122" s="9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2.75" customHeight="1">
      <c r="A123" s="12" t="s">
        <v>228</v>
      </c>
      <c r="B123" s="13" t="s">
        <v>229</v>
      </c>
      <c r="C123" s="14">
        <v>14058.38</v>
      </c>
      <c r="D123" s="14">
        <v>0</v>
      </c>
      <c r="E123" s="14">
        <v>0</v>
      </c>
      <c r="F123" s="14">
        <v>0</v>
      </c>
      <c r="G123" s="14">
        <v>14058.38</v>
      </c>
      <c r="H123" s="9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2.75" customHeight="1">
      <c r="A124" s="12" t="s">
        <v>230</v>
      </c>
      <c r="B124" s="13" t="s">
        <v>231</v>
      </c>
      <c r="C124" s="14">
        <v>42395.87</v>
      </c>
      <c r="D124" s="14">
        <v>0</v>
      </c>
      <c r="E124" s="14">
        <v>0</v>
      </c>
      <c r="F124" s="14">
        <v>0</v>
      </c>
      <c r="G124" s="14">
        <v>42395.87</v>
      </c>
      <c r="H124" s="9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2.75" customHeight="1">
      <c r="A125" s="12" t="s">
        <v>232</v>
      </c>
      <c r="B125" s="13" t="s">
        <v>233</v>
      </c>
      <c r="C125" s="14">
        <v>4235.08</v>
      </c>
      <c r="D125" s="14">
        <v>0</v>
      </c>
      <c r="E125" s="14">
        <v>0</v>
      </c>
      <c r="F125" s="14">
        <v>0</v>
      </c>
      <c r="G125" s="14">
        <v>4235.08</v>
      </c>
      <c r="H125" s="9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2.75" customHeight="1">
      <c r="A126" s="12" t="s">
        <v>234</v>
      </c>
      <c r="B126" s="13" t="s">
        <v>235</v>
      </c>
      <c r="C126" s="14">
        <v>7521.36</v>
      </c>
      <c r="D126" s="14">
        <v>0</v>
      </c>
      <c r="E126" s="14">
        <v>0</v>
      </c>
      <c r="F126" s="14">
        <v>0</v>
      </c>
      <c r="G126" s="14">
        <v>7521.36</v>
      </c>
      <c r="H126" s="9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2.75" customHeight="1">
      <c r="A127" s="12" t="s">
        <v>236</v>
      </c>
      <c r="B127" s="13" t="s">
        <v>237</v>
      </c>
      <c r="C127" s="14">
        <v>4557.66</v>
      </c>
      <c r="D127" s="14">
        <v>0</v>
      </c>
      <c r="E127" s="14">
        <v>0</v>
      </c>
      <c r="F127" s="14">
        <v>0</v>
      </c>
      <c r="G127" s="14">
        <v>4557.66</v>
      </c>
      <c r="H127" s="9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2.75" customHeight="1">
      <c r="A128" s="12" t="s">
        <v>238</v>
      </c>
      <c r="B128" s="13" t="s">
        <v>239</v>
      </c>
      <c r="C128" s="14">
        <v>34737.96</v>
      </c>
      <c r="D128" s="14">
        <v>0</v>
      </c>
      <c r="E128" s="14">
        <v>0</v>
      </c>
      <c r="F128" s="14">
        <v>0</v>
      </c>
      <c r="G128" s="14">
        <v>34737.96</v>
      </c>
      <c r="H128" s="9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2.75" customHeight="1">
      <c r="A129" s="16" t="s">
        <v>240</v>
      </c>
      <c r="B129" s="17" t="s">
        <v>241</v>
      </c>
      <c r="C129" s="18">
        <f t="shared" ref="C129:G129" si="47">SUBTOTAL(9,C130:C139)</f>
        <v>720225.1399999999</v>
      </c>
      <c r="D129" s="18">
        <f t="shared" si="47"/>
        <v>0</v>
      </c>
      <c r="E129" s="18">
        <f t="shared" si="47"/>
        <v>0</v>
      </c>
      <c r="F129" s="18">
        <f t="shared" si="47"/>
        <v>0</v>
      </c>
      <c r="G129" s="18">
        <f t="shared" si="47"/>
        <v>720225.1399999999</v>
      </c>
      <c r="H129" s="19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2.75" customHeight="1">
      <c r="A130" s="12" t="s">
        <v>242</v>
      </c>
      <c r="B130" s="13" t="s">
        <v>243</v>
      </c>
      <c r="C130" s="14">
        <v>348317.77</v>
      </c>
      <c r="D130" s="14">
        <v>0</v>
      </c>
      <c r="E130" s="14">
        <v>0</v>
      </c>
      <c r="F130" s="14">
        <v>0</v>
      </c>
      <c r="G130" s="14">
        <v>348317.77</v>
      </c>
      <c r="H130" s="9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2.75" customHeight="1">
      <c r="A131" s="12" t="s">
        <v>244</v>
      </c>
      <c r="B131" s="13" t="s">
        <v>227</v>
      </c>
      <c r="C131" s="14">
        <v>19565.919999999998</v>
      </c>
      <c r="D131" s="14">
        <v>0</v>
      </c>
      <c r="E131" s="14">
        <v>0</v>
      </c>
      <c r="F131" s="14">
        <v>0</v>
      </c>
      <c r="G131" s="14">
        <v>19565.919999999998</v>
      </c>
      <c r="H131" s="9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2.75" customHeight="1">
      <c r="A132" s="12" t="s">
        <v>245</v>
      </c>
      <c r="B132" s="13" t="s">
        <v>229</v>
      </c>
      <c r="C132" s="14">
        <v>33471.43</v>
      </c>
      <c r="D132" s="14">
        <v>0</v>
      </c>
      <c r="E132" s="14">
        <v>0</v>
      </c>
      <c r="F132" s="14">
        <v>0</v>
      </c>
      <c r="G132" s="14">
        <v>33471.43</v>
      </c>
      <c r="H132" s="9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2.75" customHeight="1">
      <c r="A133" s="12" t="s">
        <v>246</v>
      </c>
      <c r="B133" s="13" t="s">
        <v>247</v>
      </c>
      <c r="C133" s="14">
        <v>162057.71</v>
      </c>
      <c r="D133" s="14">
        <v>0</v>
      </c>
      <c r="E133" s="14">
        <v>0</v>
      </c>
      <c r="F133" s="14">
        <v>0</v>
      </c>
      <c r="G133" s="14">
        <v>162057.71</v>
      </c>
      <c r="H133" s="9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2.75" customHeight="1">
      <c r="A134" s="12" t="s">
        <v>248</v>
      </c>
      <c r="B134" s="13" t="s">
        <v>231</v>
      </c>
      <c r="C134" s="14">
        <v>98486.26</v>
      </c>
      <c r="D134" s="14">
        <v>0</v>
      </c>
      <c r="E134" s="14">
        <v>0</v>
      </c>
      <c r="F134" s="14">
        <v>0</v>
      </c>
      <c r="G134" s="14">
        <v>98486.26</v>
      </c>
      <c r="H134" s="9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2.75" customHeight="1">
      <c r="A135" s="12" t="s">
        <v>249</v>
      </c>
      <c r="B135" s="13" t="s">
        <v>233</v>
      </c>
      <c r="C135" s="14">
        <v>3305.73</v>
      </c>
      <c r="D135" s="14">
        <v>0</v>
      </c>
      <c r="E135" s="14">
        <v>0</v>
      </c>
      <c r="F135" s="14">
        <v>0</v>
      </c>
      <c r="G135" s="14">
        <v>3305.73</v>
      </c>
      <c r="H135" s="9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2.75" customHeight="1">
      <c r="A136" s="12" t="s">
        <v>250</v>
      </c>
      <c r="B136" s="13" t="s">
        <v>235</v>
      </c>
      <c r="C136" s="14">
        <v>21967.96</v>
      </c>
      <c r="D136" s="14">
        <v>0</v>
      </c>
      <c r="E136" s="14">
        <v>0</v>
      </c>
      <c r="F136" s="14">
        <v>0</v>
      </c>
      <c r="G136" s="14">
        <v>21967.96</v>
      </c>
      <c r="H136" s="9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2.75" customHeight="1">
      <c r="A137" s="12" t="s">
        <v>251</v>
      </c>
      <c r="B137" s="13" t="s">
        <v>252</v>
      </c>
      <c r="C137" s="14">
        <v>4975.22</v>
      </c>
      <c r="D137" s="14">
        <v>0</v>
      </c>
      <c r="E137" s="14">
        <v>0</v>
      </c>
      <c r="F137" s="14">
        <v>0</v>
      </c>
      <c r="G137" s="14">
        <v>4975.22</v>
      </c>
      <c r="H137" s="9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2.75" customHeight="1">
      <c r="A138" s="12" t="s">
        <v>253</v>
      </c>
      <c r="B138" s="13" t="s">
        <v>254</v>
      </c>
      <c r="C138" s="14">
        <v>2050.6799999999998</v>
      </c>
      <c r="D138" s="14">
        <v>0</v>
      </c>
      <c r="E138" s="14">
        <v>0</v>
      </c>
      <c r="F138" s="14">
        <v>0</v>
      </c>
      <c r="G138" s="14">
        <v>2050.6799999999998</v>
      </c>
      <c r="H138" s="9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2.75" customHeight="1">
      <c r="A139" s="12" t="s">
        <v>255</v>
      </c>
      <c r="B139" s="13" t="s">
        <v>239</v>
      </c>
      <c r="C139" s="14">
        <v>26026.46</v>
      </c>
      <c r="D139" s="14">
        <v>0</v>
      </c>
      <c r="E139" s="14">
        <v>0</v>
      </c>
      <c r="F139" s="14">
        <v>0</v>
      </c>
      <c r="G139" s="14">
        <v>26026.46</v>
      </c>
      <c r="H139" s="9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2.75" customHeight="1">
      <c r="A140" s="16" t="s">
        <v>256</v>
      </c>
      <c r="B140" s="17" t="s">
        <v>257</v>
      </c>
      <c r="C140" s="18">
        <f t="shared" ref="C140:G140" si="48">SUBTOTAL(9,C141:C168)</f>
        <v>10257452.059999999</v>
      </c>
      <c r="D140" s="18">
        <f t="shared" si="48"/>
        <v>84546.459999999977</v>
      </c>
      <c r="E140" s="18">
        <f t="shared" si="48"/>
        <v>1473810.89</v>
      </c>
      <c r="F140" s="18">
        <f t="shared" si="48"/>
        <v>1389264.43</v>
      </c>
      <c r="G140" s="18">
        <f t="shared" si="48"/>
        <v>11646716.490000002</v>
      </c>
      <c r="H140" s="19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2.75" customHeight="1">
      <c r="A141" s="16" t="s">
        <v>258</v>
      </c>
      <c r="B141" s="17" t="s">
        <v>259</v>
      </c>
      <c r="C141" s="18">
        <f t="shared" ref="C141:G141" si="49">SUBTOTAL(9,C142:C168)</f>
        <v>10257452.059999999</v>
      </c>
      <c r="D141" s="18">
        <f t="shared" si="49"/>
        <v>84546.459999999977</v>
      </c>
      <c r="E141" s="18">
        <f t="shared" si="49"/>
        <v>1473810.89</v>
      </c>
      <c r="F141" s="18">
        <f t="shared" si="49"/>
        <v>1389264.43</v>
      </c>
      <c r="G141" s="18">
        <f t="shared" si="49"/>
        <v>11646716.490000002</v>
      </c>
      <c r="H141" s="19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2.75" customHeight="1">
      <c r="A142" s="16" t="s">
        <v>260</v>
      </c>
      <c r="B142" s="17" t="s">
        <v>261</v>
      </c>
      <c r="C142" s="18">
        <f t="shared" ref="C142:G142" si="50">SUBTOTAL(9,C143:C155)</f>
        <v>5898100.79</v>
      </c>
      <c r="D142" s="18">
        <f t="shared" si="50"/>
        <v>0</v>
      </c>
      <c r="E142" s="18">
        <f t="shared" si="50"/>
        <v>803699.74999999977</v>
      </c>
      <c r="F142" s="18">
        <f t="shared" si="50"/>
        <v>803699.74999999977</v>
      </c>
      <c r="G142" s="18">
        <f t="shared" si="50"/>
        <v>6701800.5400000019</v>
      </c>
      <c r="H142" s="19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2.75" customHeight="1">
      <c r="A143" s="12" t="s">
        <v>262</v>
      </c>
      <c r="B143" s="13" t="s">
        <v>221</v>
      </c>
      <c r="C143" s="14">
        <v>74983.55</v>
      </c>
      <c r="D143" s="14">
        <v>0</v>
      </c>
      <c r="E143" s="14">
        <v>8786.61</v>
      </c>
      <c r="F143" s="14">
        <v>8786.61</v>
      </c>
      <c r="G143" s="14">
        <v>83770.16</v>
      </c>
      <c r="H143" s="9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2.75" customHeight="1">
      <c r="A144" s="12" t="s">
        <v>263</v>
      </c>
      <c r="B144" s="13" t="s">
        <v>223</v>
      </c>
      <c r="C144" s="14">
        <v>124271.01</v>
      </c>
      <c r="D144" s="14">
        <v>0</v>
      </c>
      <c r="E144" s="14">
        <v>40210.910000000003</v>
      </c>
      <c r="F144" s="14">
        <v>40210.910000000003</v>
      </c>
      <c r="G144" s="14">
        <v>164481.92000000001</v>
      </c>
      <c r="H144" s="9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2.75" customHeight="1">
      <c r="A145" s="12" t="s">
        <v>264</v>
      </c>
      <c r="B145" s="13" t="s">
        <v>225</v>
      </c>
      <c r="C145" s="14">
        <v>5086830.79</v>
      </c>
      <c r="D145" s="14">
        <v>0</v>
      </c>
      <c r="E145" s="14">
        <v>583890.43999999994</v>
      </c>
      <c r="F145" s="14">
        <v>583890.43999999994</v>
      </c>
      <c r="G145" s="14">
        <v>5670721.2300000004</v>
      </c>
      <c r="H145" s="9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2.75" customHeight="1">
      <c r="A146" s="12" t="s">
        <v>265</v>
      </c>
      <c r="B146" s="13" t="s">
        <v>227</v>
      </c>
      <c r="C146" s="14">
        <v>42049.49</v>
      </c>
      <c r="D146" s="14">
        <v>0</v>
      </c>
      <c r="E146" s="14">
        <v>11383.33</v>
      </c>
      <c r="F146" s="14">
        <v>11383.33</v>
      </c>
      <c r="G146" s="14">
        <v>53432.82</v>
      </c>
      <c r="H146" s="9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2.75" customHeight="1">
      <c r="A147" s="12" t="s">
        <v>266</v>
      </c>
      <c r="B147" s="13" t="s">
        <v>229</v>
      </c>
      <c r="C147" s="14">
        <v>61220.959999999999</v>
      </c>
      <c r="D147" s="14">
        <v>0</v>
      </c>
      <c r="E147" s="14">
        <v>13920.48</v>
      </c>
      <c r="F147" s="14">
        <v>13920.48</v>
      </c>
      <c r="G147" s="14">
        <v>75141.440000000002</v>
      </c>
      <c r="H147" s="9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2.75" customHeight="1">
      <c r="A148" s="12" t="s">
        <v>267</v>
      </c>
      <c r="B148" s="13" t="s">
        <v>231</v>
      </c>
      <c r="C148" s="14">
        <v>77849.179999999993</v>
      </c>
      <c r="D148" s="14">
        <v>0</v>
      </c>
      <c r="E148" s="14">
        <v>16204.95</v>
      </c>
      <c r="F148" s="14">
        <v>16204.95</v>
      </c>
      <c r="G148" s="14">
        <v>94054.13</v>
      </c>
      <c r="H148" s="9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2.75" customHeight="1">
      <c r="A149" s="12" t="s">
        <v>268</v>
      </c>
      <c r="B149" s="13" t="s">
        <v>233</v>
      </c>
      <c r="C149" s="14">
        <v>42211.47</v>
      </c>
      <c r="D149" s="14">
        <v>0</v>
      </c>
      <c r="E149" s="14">
        <v>63019.95</v>
      </c>
      <c r="F149" s="14">
        <v>63019.95</v>
      </c>
      <c r="G149" s="14">
        <v>105231.42</v>
      </c>
      <c r="H149" s="9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2.75" customHeight="1">
      <c r="A150" s="12" t="s">
        <v>269</v>
      </c>
      <c r="B150" s="13" t="s">
        <v>270</v>
      </c>
      <c r="C150" s="14">
        <v>708.62</v>
      </c>
      <c r="D150" s="14">
        <v>0</v>
      </c>
      <c r="E150" s="14">
        <v>0</v>
      </c>
      <c r="F150" s="14">
        <v>0</v>
      </c>
      <c r="G150" s="14">
        <v>708.62</v>
      </c>
      <c r="H150" s="9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2.75" customHeight="1">
      <c r="A151" s="12" t="s">
        <v>271</v>
      </c>
      <c r="B151" s="13" t="s">
        <v>235</v>
      </c>
      <c r="C151" s="14">
        <v>7517.75</v>
      </c>
      <c r="D151" s="14">
        <v>0</v>
      </c>
      <c r="E151" s="14">
        <v>6488.86</v>
      </c>
      <c r="F151" s="14">
        <v>6488.86</v>
      </c>
      <c r="G151" s="14">
        <v>14006.61</v>
      </c>
      <c r="H151" s="9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2.75" customHeight="1">
      <c r="A152" s="12" t="s">
        <v>272</v>
      </c>
      <c r="B152" s="13" t="s">
        <v>273</v>
      </c>
      <c r="C152" s="14">
        <v>4340.47</v>
      </c>
      <c r="D152" s="14">
        <v>0</v>
      </c>
      <c r="E152" s="14">
        <v>9880.7999999999993</v>
      </c>
      <c r="F152" s="14">
        <v>9880.7999999999993</v>
      </c>
      <c r="G152" s="14">
        <v>14221.27</v>
      </c>
      <c r="H152" s="9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2.75" customHeight="1">
      <c r="A153" s="12" t="s">
        <v>274</v>
      </c>
      <c r="B153" s="13" t="s">
        <v>254</v>
      </c>
      <c r="C153" s="14">
        <v>85624.03</v>
      </c>
      <c r="D153" s="14">
        <v>0</v>
      </c>
      <c r="E153" s="14">
        <v>9026.7099999999991</v>
      </c>
      <c r="F153" s="14">
        <v>9026.7099999999991</v>
      </c>
      <c r="G153" s="14">
        <v>94650.74</v>
      </c>
      <c r="H153" s="9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2.75" customHeight="1">
      <c r="A154" s="12" t="s">
        <v>275</v>
      </c>
      <c r="B154" s="13" t="s">
        <v>237</v>
      </c>
      <c r="C154" s="14">
        <v>99219.82</v>
      </c>
      <c r="D154" s="14">
        <v>0</v>
      </c>
      <c r="E154" s="14">
        <v>0</v>
      </c>
      <c r="F154" s="14">
        <v>0</v>
      </c>
      <c r="G154" s="14">
        <v>99219.82</v>
      </c>
      <c r="H154" s="9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2.75" customHeight="1">
      <c r="A155" s="12" t="s">
        <v>276</v>
      </c>
      <c r="B155" s="13" t="s">
        <v>239</v>
      </c>
      <c r="C155" s="14">
        <v>191273.65</v>
      </c>
      <c r="D155" s="14">
        <v>0</v>
      </c>
      <c r="E155" s="14">
        <v>40886.71</v>
      </c>
      <c r="F155" s="14">
        <v>40886.71</v>
      </c>
      <c r="G155" s="14">
        <v>232160.36</v>
      </c>
      <c r="H155" s="9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2.75" customHeight="1">
      <c r="A156" s="16" t="s">
        <v>277</v>
      </c>
      <c r="B156" s="17" t="s">
        <v>278</v>
      </c>
      <c r="C156" s="18">
        <f t="shared" ref="C156:G156" si="51">SUBTOTAL(9,C157:C168)</f>
        <v>4359351.2699999996</v>
      </c>
      <c r="D156" s="18">
        <f t="shared" si="51"/>
        <v>84546.459999999977</v>
      </c>
      <c r="E156" s="18">
        <f t="shared" si="51"/>
        <v>670111.14000000013</v>
      </c>
      <c r="F156" s="18">
        <f t="shared" si="51"/>
        <v>585564.68000000005</v>
      </c>
      <c r="G156" s="18">
        <f t="shared" si="51"/>
        <v>4944915.95</v>
      </c>
      <c r="H156" s="19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2.75" customHeight="1">
      <c r="A157" s="12" t="s">
        <v>279</v>
      </c>
      <c r="B157" s="13" t="s">
        <v>225</v>
      </c>
      <c r="C157" s="14">
        <v>2663223.2000000002</v>
      </c>
      <c r="D157" s="14">
        <v>37376.53</v>
      </c>
      <c r="E157" s="14">
        <v>414646.39</v>
      </c>
      <c r="F157" s="14">
        <v>377269.86</v>
      </c>
      <c r="G157" s="14">
        <v>3040493.06</v>
      </c>
      <c r="H157" s="9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2.75" customHeight="1">
      <c r="A158" s="12" t="s">
        <v>280</v>
      </c>
      <c r="B158" s="13" t="s">
        <v>227</v>
      </c>
      <c r="C158" s="14">
        <v>64307.92</v>
      </c>
      <c r="D158" s="14">
        <v>791.4</v>
      </c>
      <c r="E158" s="14">
        <v>11417.27</v>
      </c>
      <c r="F158" s="14">
        <v>10625.87</v>
      </c>
      <c r="G158" s="14">
        <v>74933.789999999994</v>
      </c>
      <c r="H158" s="9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2.75" customHeight="1">
      <c r="A159" s="12" t="s">
        <v>281</v>
      </c>
      <c r="B159" s="13" t="s">
        <v>229</v>
      </c>
      <c r="C159" s="14">
        <v>171146.95</v>
      </c>
      <c r="D159" s="14">
        <v>956.11</v>
      </c>
      <c r="E159" s="14">
        <v>22780.52</v>
      </c>
      <c r="F159" s="14">
        <v>21824.41</v>
      </c>
      <c r="G159" s="14">
        <v>192971.36</v>
      </c>
      <c r="H159" s="9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2.75" customHeight="1">
      <c r="A160" s="12" t="s">
        <v>282</v>
      </c>
      <c r="B160" s="13" t="s">
        <v>247</v>
      </c>
      <c r="C160" s="14">
        <v>543177.67000000004</v>
      </c>
      <c r="D160" s="14">
        <v>3367.64</v>
      </c>
      <c r="E160" s="14">
        <v>54369.35</v>
      </c>
      <c r="F160" s="14">
        <v>51001.71</v>
      </c>
      <c r="G160" s="14">
        <v>594179.38</v>
      </c>
      <c r="H160" s="9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2.75" customHeight="1">
      <c r="A161" s="12" t="s">
        <v>283</v>
      </c>
      <c r="B161" s="13" t="s">
        <v>284</v>
      </c>
      <c r="C161" s="14">
        <v>565116.67000000004</v>
      </c>
      <c r="D161" s="14">
        <v>33091.269999999997</v>
      </c>
      <c r="E161" s="14">
        <v>126618.01</v>
      </c>
      <c r="F161" s="14">
        <v>93526.74</v>
      </c>
      <c r="G161" s="14">
        <v>658643.41</v>
      </c>
      <c r="H161" s="9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2.75" customHeight="1">
      <c r="A162" s="12" t="s">
        <v>285</v>
      </c>
      <c r="B162" s="13" t="s">
        <v>233</v>
      </c>
      <c r="C162" s="14">
        <v>64894.82</v>
      </c>
      <c r="D162" s="14">
        <v>0</v>
      </c>
      <c r="E162" s="14">
        <v>12630.76</v>
      </c>
      <c r="F162" s="14">
        <v>12630.76</v>
      </c>
      <c r="G162" s="14">
        <v>77525.58</v>
      </c>
      <c r="H162" s="9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2.75" customHeight="1">
      <c r="A163" s="12" t="s">
        <v>286</v>
      </c>
      <c r="B163" s="13" t="s">
        <v>270</v>
      </c>
      <c r="C163" s="14">
        <v>305.83999999999997</v>
      </c>
      <c r="D163" s="14">
        <v>0</v>
      </c>
      <c r="E163" s="14">
        <v>0</v>
      </c>
      <c r="F163" s="14">
        <v>0</v>
      </c>
      <c r="G163" s="14">
        <v>305.83999999999997</v>
      </c>
      <c r="H163" s="9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2.75" customHeight="1">
      <c r="A164" s="12" t="s">
        <v>287</v>
      </c>
      <c r="B164" s="13" t="s">
        <v>273</v>
      </c>
      <c r="C164" s="14">
        <v>9140.34</v>
      </c>
      <c r="D164" s="14">
        <v>0</v>
      </c>
      <c r="E164" s="14">
        <v>0</v>
      </c>
      <c r="F164" s="14">
        <v>0</v>
      </c>
      <c r="G164" s="14">
        <v>9140.34</v>
      </c>
      <c r="H164" s="9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2.75" customHeight="1">
      <c r="A165" s="12" t="s">
        <v>288</v>
      </c>
      <c r="B165" s="13" t="s">
        <v>235</v>
      </c>
      <c r="C165" s="14">
        <v>61330.69</v>
      </c>
      <c r="D165" s="14">
        <v>920.59</v>
      </c>
      <c r="E165" s="14">
        <v>10786.11</v>
      </c>
      <c r="F165" s="14">
        <v>9865.52</v>
      </c>
      <c r="G165" s="14">
        <v>71196.210000000006</v>
      </c>
      <c r="H165" s="9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2.75" customHeight="1">
      <c r="A166" s="12" t="s">
        <v>289</v>
      </c>
      <c r="B166" s="13" t="s">
        <v>252</v>
      </c>
      <c r="C166" s="14">
        <v>8197.36</v>
      </c>
      <c r="D166" s="14">
        <v>505.15</v>
      </c>
      <c r="E166" s="14">
        <v>2845.52</v>
      </c>
      <c r="F166" s="14">
        <v>2340.37</v>
      </c>
      <c r="G166" s="14">
        <v>10537.73</v>
      </c>
      <c r="H166" s="9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2.75" customHeight="1">
      <c r="A167" s="12" t="s">
        <v>290</v>
      </c>
      <c r="B167" s="13" t="s">
        <v>254</v>
      </c>
      <c r="C167" s="14">
        <v>25061.14</v>
      </c>
      <c r="D167" s="14">
        <v>3872.79</v>
      </c>
      <c r="E167" s="14">
        <v>6059.67</v>
      </c>
      <c r="F167" s="14">
        <v>2186.88</v>
      </c>
      <c r="G167" s="14">
        <v>27248.02</v>
      </c>
      <c r="H167" s="9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2.75" customHeight="1">
      <c r="A168" s="12" t="s">
        <v>291</v>
      </c>
      <c r="B168" s="13" t="s">
        <v>239</v>
      </c>
      <c r="C168" s="14">
        <v>183448.67</v>
      </c>
      <c r="D168" s="14">
        <v>3664.98</v>
      </c>
      <c r="E168" s="14">
        <v>7957.54</v>
      </c>
      <c r="F168" s="14">
        <v>4292.5600000000004</v>
      </c>
      <c r="G168" s="14">
        <v>187741.23</v>
      </c>
      <c r="H168" s="9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2.75" customHeight="1">
      <c r="A169" s="12"/>
      <c r="B169" s="13"/>
      <c r="C169" s="14"/>
      <c r="D169" s="14"/>
      <c r="E169" s="14"/>
      <c r="F169" s="14"/>
      <c r="G169" s="14"/>
      <c r="H169" s="9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2.75" customHeight="1">
      <c r="A170" s="16" t="s">
        <v>292</v>
      </c>
      <c r="B170" s="17" t="s">
        <v>293</v>
      </c>
      <c r="C170" s="18">
        <f t="shared" ref="C170:G170" si="52">SUBTOTAL(9,C171:C219)</f>
        <v>7774231.6800000016</v>
      </c>
      <c r="D170" s="18">
        <f t="shared" si="52"/>
        <v>973034.09000000008</v>
      </c>
      <c r="E170" s="18">
        <f t="shared" si="52"/>
        <v>0</v>
      </c>
      <c r="F170" s="18">
        <f t="shared" si="52"/>
        <v>973034.09000000008</v>
      </c>
      <c r="G170" s="18">
        <f t="shared" si="52"/>
        <v>8747265.7699999958</v>
      </c>
      <c r="H170" s="19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2.75" customHeight="1">
      <c r="A171" s="16" t="s">
        <v>294</v>
      </c>
      <c r="B171" s="17" t="s">
        <v>295</v>
      </c>
      <c r="C171" s="18">
        <f t="shared" ref="C171:G171" si="53">SUBTOTAL(9,C172:C192)</f>
        <v>1376239.1199999999</v>
      </c>
      <c r="D171" s="18">
        <f t="shared" si="53"/>
        <v>56495.140000000007</v>
      </c>
      <c r="E171" s="18">
        <f t="shared" si="53"/>
        <v>0</v>
      </c>
      <c r="F171" s="18">
        <f t="shared" si="53"/>
        <v>56495.140000000007</v>
      </c>
      <c r="G171" s="18">
        <f t="shared" si="53"/>
        <v>1432734.26</v>
      </c>
      <c r="H171" s="19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2.75" customHeight="1">
      <c r="A172" s="16" t="s">
        <v>296</v>
      </c>
      <c r="B172" s="17" t="s">
        <v>297</v>
      </c>
      <c r="C172" s="18">
        <f t="shared" ref="C172:G172" si="54">SUBTOTAL(9,C173:C192)</f>
        <v>1376239.1199999999</v>
      </c>
      <c r="D172" s="18">
        <f t="shared" si="54"/>
        <v>56495.140000000007</v>
      </c>
      <c r="E172" s="18">
        <f t="shared" si="54"/>
        <v>0</v>
      </c>
      <c r="F172" s="18">
        <f t="shared" si="54"/>
        <v>56495.140000000007</v>
      </c>
      <c r="G172" s="18">
        <f t="shared" si="54"/>
        <v>1432734.26</v>
      </c>
      <c r="H172" s="19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2.75" customHeight="1">
      <c r="A173" s="16" t="s">
        <v>298</v>
      </c>
      <c r="B173" s="17" t="s">
        <v>299</v>
      </c>
      <c r="C173" s="18">
        <f t="shared" ref="C173:G173" si="55">SUBTOTAL(9,C174:C181)</f>
        <v>1002280.0599999999</v>
      </c>
      <c r="D173" s="18">
        <f t="shared" si="55"/>
        <v>48800.72</v>
      </c>
      <c r="E173" s="18">
        <f t="shared" si="55"/>
        <v>0</v>
      </c>
      <c r="F173" s="18">
        <f t="shared" si="55"/>
        <v>48800.72</v>
      </c>
      <c r="G173" s="18">
        <f t="shared" si="55"/>
        <v>1051080.78</v>
      </c>
      <c r="H173" s="19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2.75" customHeight="1">
      <c r="A174" s="12" t="s">
        <v>300</v>
      </c>
      <c r="B174" s="13" t="s">
        <v>221</v>
      </c>
      <c r="C174" s="14">
        <v>5847.19</v>
      </c>
      <c r="D174" s="14">
        <v>0</v>
      </c>
      <c r="E174" s="14">
        <v>0</v>
      </c>
      <c r="F174" s="14">
        <v>0</v>
      </c>
      <c r="G174" s="14">
        <v>5847.19</v>
      </c>
      <c r="H174" s="9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2.75" customHeight="1">
      <c r="A175" s="12" t="s">
        <v>301</v>
      </c>
      <c r="B175" s="13" t="s">
        <v>223</v>
      </c>
      <c r="C175" s="14">
        <v>920285.28</v>
      </c>
      <c r="D175" s="14">
        <v>0</v>
      </c>
      <c r="E175" s="14">
        <v>0</v>
      </c>
      <c r="F175" s="14">
        <v>0</v>
      </c>
      <c r="G175" s="14">
        <v>920285.28</v>
      </c>
      <c r="H175" s="9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2.75" customHeight="1">
      <c r="A176" s="12" t="s">
        <v>302</v>
      </c>
      <c r="B176" s="13" t="s">
        <v>225</v>
      </c>
      <c r="C176" s="14">
        <v>5216.74</v>
      </c>
      <c r="D176" s="14">
        <v>0</v>
      </c>
      <c r="E176" s="14">
        <v>0</v>
      </c>
      <c r="F176" s="14">
        <v>0</v>
      </c>
      <c r="G176" s="14">
        <v>5216.74</v>
      </c>
      <c r="H176" s="9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2.75" customHeight="1">
      <c r="A177" s="12" t="s">
        <v>303</v>
      </c>
      <c r="B177" s="13" t="s">
        <v>284</v>
      </c>
      <c r="C177" s="14">
        <v>36319.620000000003</v>
      </c>
      <c r="D177" s="14">
        <v>0</v>
      </c>
      <c r="E177" s="14">
        <v>0</v>
      </c>
      <c r="F177" s="14">
        <v>0</v>
      </c>
      <c r="G177" s="14">
        <v>36319.620000000003</v>
      </c>
      <c r="H177" s="9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2.75" customHeight="1">
      <c r="A178" s="12" t="s">
        <v>304</v>
      </c>
      <c r="B178" s="13" t="s">
        <v>235</v>
      </c>
      <c r="C178" s="14">
        <v>1237.3599999999999</v>
      </c>
      <c r="D178" s="14">
        <v>0</v>
      </c>
      <c r="E178" s="14">
        <v>0</v>
      </c>
      <c r="F178" s="14">
        <v>0</v>
      </c>
      <c r="G178" s="14">
        <v>1237.3599999999999</v>
      </c>
      <c r="H178" s="9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2.75" customHeight="1">
      <c r="A179" s="12" t="s">
        <v>305</v>
      </c>
      <c r="B179" s="13" t="s">
        <v>254</v>
      </c>
      <c r="C179" s="14">
        <v>0</v>
      </c>
      <c r="D179" s="14">
        <v>48800.72</v>
      </c>
      <c r="E179" s="14">
        <v>0</v>
      </c>
      <c r="F179" s="14">
        <v>48800.72</v>
      </c>
      <c r="G179" s="14">
        <v>48800.72</v>
      </c>
      <c r="H179" s="9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2.75" customHeight="1">
      <c r="A180" s="12" t="s">
        <v>306</v>
      </c>
      <c r="B180" s="13" t="s">
        <v>237</v>
      </c>
      <c r="C180" s="14">
        <v>2917</v>
      </c>
      <c r="D180" s="14">
        <v>0</v>
      </c>
      <c r="E180" s="14">
        <v>0</v>
      </c>
      <c r="F180" s="14">
        <v>0</v>
      </c>
      <c r="G180" s="14">
        <v>2917</v>
      </c>
      <c r="H180" s="9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2.75" customHeight="1">
      <c r="A181" s="12" t="s">
        <v>307</v>
      </c>
      <c r="B181" s="13" t="s">
        <v>308</v>
      </c>
      <c r="C181" s="14">
        <v>30456.87</v>
      </c>
      <c r="D181" s="14">
        <v>0</v>
      </c>
      <c r="E181" s="14">
        <v>0</v>
      </c>
      <c r="F181" s="14">
        <v>0</v>
      </c>
      <c r="G181" s="14">
        <v>30456.87</v>
      </c>
      <c r="H181" s="9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2.75" customHeight="1">
      <c r="A182" s="16" t="s">
        <v>309</v>
      </c>
      <c r="B182" s="17" t="s">
        <v>310</v>
      </c>
      <c r="C182" s="18">
        <f t="shared" ref="C182:G182" si="56">SUBTOTAL(9,C183:C192)</f>
        <v>373959.06000000006</v>
      </c>
      <c r="D182" s="18">
        <f t="shared" si="56"/>
        <v>7694.42</v>
      </c>
      <c r="E182" s="18">
        <f t="shared" si="56"/>
        <v>0</v>
      </c>
      <c r="F182" s="18">
        <f t="shared" si="56"/>
        <v>7694.42</v>
      </c>
      <c r="G182" s="18">
        <f t="shared" si="56"/>
        <v>381653.48000000004</v>
      </c>
      <c r="H182" s="19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2.75" customHeight="1">
      <c r="A183" s="12" t="s">
        <v>311</v>
      </c>
      <c r="B183" s="13" t="s">
        <v>225</v>
      </c>
      <c r="C183" s="14">
        <v>182454.76</v>
      </c>
      <c r="D183" s="14">
        <v>0</v>
      </c>
      <c r="E183" s="14">
        <v>0</v>
      </c>
      <c r="F183" s="14">
        <v>0</v>
      </c>
      <c r="G183" s="14">
        <v>182454.76</v>
      </c>
      <c r="H183" s="9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2.75" customHeight="1">
      <c r="A184" s="12" t="s">
        <v>312</v>
      </c>
      <c r="B184" s="13" t="s">
        <v>227</v>
      </c>
      <c r="C184" s="14">
        <v>7963.19</v>
      </c>
      <c r="D184" s="14">
        <v>0</v>
      </c>
      <c r="E184" s="14">
        <v>0</v>
      </c>
      <c r="F184" s="14">
        <v>0</v>
      </c>
      <c r="G184" s="14">
        <v>7963.19</v>
      </c>
      <c r="H184" s="9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2.75" customHeight="1">
      <c r="A185" s="12" t="s">
        <v>313</v>
      </c>
      <c r="B185" s="13" t="s">
        <v>229</v>
      </c>
      <c r="C185" s="14">
        <v>4573.93</v>
      </c>
      <c r="D185" s="14">
        <v>0</v>
      </c>
      <c r="E185" s="14">
        <v>0</v>
      </c>
      <c r="F185" s="14">
        <v>0</v>
      </c>
      <c r="G185" s="14">
        <v>4573.93</v>
      </c>
      <c r="H185" s="9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2.75" customHeight="1">
      <c r="A186" s="12" t="s">
        <v>314</v>
      </c>
      <c r="B186" s="13" t="s">
        <v>247</v>
      </c>
      <c r="C186" s="14">
        <v>125870.03</v>
      </c>
      <c r="D186" s="14">
        <v>0</v>
      </c>
      <c r="E186" s="14">
        <v>0</v>
      </c>
      <c r="F186" s="14">
        <v>0</v>
      </c>
      <c r="G186" s="14">
        <v>125870.03</v>
      </c>
      <c r="H186" s="9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2.75" customHeight="1">
      <c r="A187" s="12" t="s">
        <v>315</v>
      </c>
      <c r="B187" s="13" t="s">
        <v>284</v>
      </c>
      <c r="C187" s="14">
        <v>33545.06</v>
      </c>
      <c r="D187" s="14">
        <v>495.36</v>
      </c>
      <c r="E187" s="14">
        <v>0</v>
      </c>
      <c r="F187" s="14">
        <v>495.36</v>
      </c>
      <c r="G187" s="14">
        <v>34040.42</v>
      </c>
      <c r="H187" s="9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2.75" customHeight="1">
      <c r="A188" s="12" t="s">
        <v>316</v>
      </c>
      <c r="B188" s="13" t="s">
        <v>233</v>
      </c>
      <c r="C188" s="14">
        <v>4252.59</v>
      </c>
      <c r="D188" s="14">
        <v>0</v>
      </c>
      <c r="E188" s="14">
        <v>0</v>
      </c>
      <c r="F188" s="14">
        <v>0</v>
      </c>
      <c r="G188" s="14">
        <v>4252.59</v>
      </c>
      <c r="H188" s="9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2.75" customHeight="1">
      <c r="A189" s="12" t="s">
        <v>317</v>
      </c>
      <c r="B189" s="13" t="s">
        <v>235</v>
      </c>
      <c r="C189" s="14">
        <v>1428.1</v>
      </c>
      <c r="D189" s="14">
        <v>0</v>
      </c>
      <c r="E189" s="14">
        <v>0</v>
      </c>
      <c r="F189" s="14">
        <v>0</v>
      </c>
      <c r="G189" s="14">
        <v>1428.1</v>
      </c>
      <c r="H189" s="9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2.75" customHeight="1">
      <c r="A190" s="12" t="s">
        <v>318</v>
      </c>
      <c r="B190" s="13" t="s">
        <v>252</v>
      </c>
      <c r="C190" s="14">
        <v>1836.44</v>
      </c>
      <c r="D190" s="14">
        <v>0</v>
      </c>
      <c r="E190" s="14">
        <v>0</v>
      </c>
      <c r="F190" s="14">
        <v>0</v>
      </c>
      <c r="G190" s="14">
        <v>1836.44</v>
      </c>
      <c r="H190" s="9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2.75" customHeight="1">
      <c r="A191" s="12" t="s">
        <v>319</v>
      </c>
      <c r="B191" s="13" t="s">
        <v>254</v>
      </c>
      <c r="C191" s="14">
        <v>0</v>
      </c>
      <c r="D191" s="14">
        <v>5052.51</v>
      </c>
      <c r="E191" s="14">
        <v>0</v>
      </c>
      <c r="F191" s="14">
        <v>5052.51</v>
      </c>
      <c r="G191" s="14">
        <v>5052.51</v>
      </c>
      <c r="H191" s="9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2.75" customHeight="1">
      <c r="A192" s="12" t="s">
        <v>320</v>
      </c>
      <c r="B192" s="13" t="s">
        <v>308</v>
      </c>
      <c r="C192" s="14">
        <v>12034.96</v>
      </c>
      <c r="D192" s="14">
        <v>2146.5500000000002</v>
      </c>
      <c r="E192" s="14">
        <v>0</v>
      </c>
      <c r="F192" s="14">
        <v>2146.5500000000002</v>
      </c>
      <c r="G192" s="14">
        <v>14181.51</v>
      </c>
      <c r="H192" s="9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2.75" customHeight="1">
      <c r="A193" s="16" t="s">
        <v>321</v>
      </c>
      <c r="B193" s="17" t="s">
        <v>322</v>
      </c>
      <c r="C193" s="18">
        <f t="shared" ref="C193:G193" si="57">SUBTOTAL(9,C194:C219)</f>
        <v>6397992.5600000005</v>
      </c>
      <c r="D193" s="18">
        <f t="shared" si="57"/>
        <v>916538.95000000019</v>
      </c>
      <c r="E193" s="18">
        <f t="shared" si="57"/>
        <v>0</v>
      </c>
      <c r="F193" s="18">
        <f t="shared" si="57"/>
        <v>916538.95000000019</v>
      </c>
      <c r="G193" s="18">
        <f t="shared" si="57"/>
        <v>7314531.5099999998</v>
      </c>
      <c r="H193" s="19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2.75" customHeight="1">
      <c r="A194" s="16" t="s">
        <v>323</v>
      </c>
      <c r="B194" s="17" t="s">
        <v>297</v>
      </c>
      <c r="C194" s="18">
        <f t="shared" ref="C194:G194" si="58">SUBTOTAL(9,C195:C219)</f>
        <v>6397992.5600000005</v>
      </c>
      <c r="D194" s="18">
        <f t="shared" si="58"/>
        <v>916538.95000000019</v>
      </c>
      <c r="E194" s="18">
        <f t="shared" si="58"/>
        <v>0</v>
      </c>
      <c r="F194" s="18">
        <f t="shared" si="58"/>
        <v>916538.95000000019</v>
      </c>
      <c r="G194" s="18">
        <f t="shared" si="58"/>
        <v>7314531.5099999998</v>
      </c>
      <c r="H194" s="19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2.75" customHeight="1">
      <c r="A195" s="16" t="s">
        <v>324</v>
      </c>
      <c r="B195" s="17" t="s">
        <v>325</v>
      </c>
      <c r="C195" s="18">
        <f t="shared" ref="C195:G195" si="59">SUBTOTAL(9,C196:C205)</f>
        <v>3950576.3899999997</v>
      </c>
      <c r="D195" s="18">
        <f t="shared" si="59"/>
        <v>567705.93000000005</v>
      </c>
      <c r="E195" s="18">
        <f t="shared" si="59"/>
        <v>0</v>
      </c>
      <c r="F195" s="18">
        <f t="shared" si="59"/>
        <v>567705.93000000005</v>
      </c>
      <c r="G195" s="18">
        <f t="shared" si="59"/>
        <v>4518282.32</v>
      </c>
      <c r="H195" s="19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2.75" customHeight="1">
      <c r="A196" s="12" t="s">
        <v>326</v>
      </c>
      <c r="B196" s="13" t="s">
        <v>221</v>
      </c>
      <c r="C196" s="14">
        <v>29200</v>
      </c>
      <c r="D196" s="14">
        <v>0</v>
      </c>
      <c r="E196" s="14">
        <v>0</v>
      </c>
      <c r="F196" s="14">
        <v>0</v>
      </c>
      <c r="G196" s="14">
        <v>29200</v>
      </c>
      <c r="H196" s="9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2.75" customHeight="1">
      <c r="A197" s="12" t="s">
        <v>327</v>
      </c>
      <c r="B197" s="13" t="s">
        <v>223</v>
      </c>
      <c r="C197" s="14">
        <v>861098.1</v>
      </c>
      <c r="D197" s="14">
        <v>14520</v>
      </c>
      <c r="E197" s="14">
        <v>0</v>
      </c>
      <c r="F197" s="14">
        <v>14520</v>
      </c>
      <c r="G197" s="14">
        <v>875618.1</v>
      </c>
      <c r="H197" s="9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2.75" customHeight="1">
      <c r="A198" s="12" t="s">
        <v>328</v>
      </c>
      <c r="B198" s="13" t="s">
        <v>225</v>
      </c>
      <c r="C198" s="14">
        <v>2681456.27</v>
      </c>
      <c r="D198" s="14">
        <v>474586.39</v>
      </c>
      <c r="E198" s="14">
        <v>0</v>
      </c>
      <c r="F198" s="14">
        <v>474586.39</v>
      </c>
      <c r="G198" s="14">
        <v>3156042.66</v>
      </c>
      <c r="H198" s="9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2.75" customHeight="1">
      <c r="A199" s="12" t="s">
        <v>329</v>
      </c>
      <c r="B199" s="13" t="s">
        <v>227</v>
      </c>
      <c r="C199" s="14">
        <v>43607.91</v>
      </c>
      <c r="D199" s="14">
        <v>2678.32</v>
      </c>
      <c r="E199" s="14">
        <v>0</v>
      </c>
      <c r="F199" s="14">
        <v>2678.32</v>
      </c>
      <c r="G199" s="14">
        <v>46286.23</v>
      </c>
      <c r="H199" s="9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2.75" customHeight="1">
      <c r="A200" s="12" t="s">
        <v>330</v>
      </c>
      <c r="B200" s="13" t="s">
        <v>229</v>
      </c>
      <c r="C200" s="14">
        <v>36010.550000000003</v>
      </c>
      <c r="D200" s="14">
        <v>0</v>
      </c>
      <c r="E200" s="14">
        <v>0</v>
      </c>
      <c r="F200" s="14">
        <v>0</v>
      </c>
      <c r="G200" s="14">
        <v>36010.550000000003</v>
      </c>
      <c r="H200" s="9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2.75" customHeight="1">
      <c r="A201" s="12" t="s">
        <v>331</v>
      </c>
      <c r="B201" s="13" t="s">
        <v>284</v>
      </c>
      <c r="C201" s="14">
        <v>110007.7</v>
      </c>
      <c r="D201" s="14">
        <v>59653.21</v>
      </c>
      <c r="E201" s="14">
        <v>0</v>
      </c>
      <c r="F201" s="14">
        <v>59653.21</v>
      </c>
      <c r="G201" s="14">
        <v>169660.91</v>
      </c>
      <c r="H201" s="9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2.75" customHeight="1">
      <c r="A202" s="12" t="s">
        <v>332</v>
      </c>
      <c r="B202" s="13" t="s">
        <v>233</v>
      </c>
      <c r="C202" s="14">
        <v>5869.05</v>
      </c>
      <c r="D202" s="14">
        <v>0</v>
      </c>
      <c r="E202" s="14">
        <v>0</v>
      </c>
      <c r="F202" s="14">
        <v>0</v>
      </c>
      <c r="G202" s="14">
        <v>5869.05</v>
      </c>
      <c r="H202" s="9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2.75" customHeight="1">
      <c r="A203" s="12" t="s">
        <v>333</v>
      </c>
      <c r="B203" s="13" t="s">
        <v>235</v>
      </c>
      <c r="C203" s="14">
        <v>7947.3</v>
      </c>
      <c r="D203" s="14">
        <v>418.49</v>
      </c>
      <c r="E203" s="14">
        <v>0</v>
      </c>
      <c r="F203" s="14">
        <v>418.49</v>
      </c>
      <c r="G203" s="14">
        <v>8365.7900000000009</v>
      </c>
      <c r="H203" s="9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2.75" customHeight="1">
      <c r="A204" s="12" t="s">
        <v>334</v>
      </c>
      <c r="B204" s="13" t="s">
        <v>237</v>
      </c>
      <c r="C204" s="14">
        <v>53225.53</v>
      </c>
      <c r="D204" s="14">
        <v>0</v>
      </c>
      <c r="E204" s="14">
        <v>0</v>
      </c>
      <c r="F204" s="14">
        <v>0</v>
      </c>
      <c r="G204" s="14">
        <v>53225.53</v>
      </c>
      <c r="H204" s="9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2.75" customHeight="1">
      <c r="A205" s="12" t="s">
        <v>335</v>
      </c>
      <c r="B205" s="13" t="s">
        <v>308</v>
      </c>
      <c r="C205" s="14">
        <v>122153.98</v>
      </c>
      <c r="D205" s="14">
        <v>15849.52</v>
      </c>
      <c r="E205" s="14">
        <v>0</v>
      </c>
      <c r="F205" s="14">
        <v>15849.52</v>
      </c>
      <c r="G205" s="14">
        <v>138003.5</v>
      </c>
      <c r="H205" s="9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2.75" customHeight="1">
      <c r="A206" s="16" t="s">
        <v>336</v>
      </c>
      <c r="B206" s="17" t="s">
        <v>337</v>
      </c>
      <c r="C206" s="18">
        <f t="shared" ref="C206:G206" si="60">SUBTOTAL(9,C207:C219)</f>
        <v>2447416.17</v>
      </c>
      <c r="D206" s="18">
        <f t="shared" si="60"/>
        <v>348833.01999999996</v>
      </c>
      <c r="E206" s="18">
        <f t="shared" si="60"/>
        <v>0</v>
      </c>
      <c r="F206" s="18">
        <f t="shared" si="60"/>
        <v>348833.01999999996</v>
      </c>
      <c r="G206" s="18">
        <f t="shared" si="60"/>
        <v>2796249.1899999995</v>
      </c>
      <c r="H206" s="19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2.75" customHeight="1">
      <c r="A207" s="12" t="s">
        <v>338</v>
      </c>
      <c r="B207" s="13" t="s">
        <v>225</v>
      </c>
      <c r="C207" s="14">
        <v>1364918.77</v>
      </c>
      <c r="D207" s="14">
        <v>190538.49</v>
      </c>
      <c r="E207" s="14">
        <v>0</v>
      </c>
      <c r="F207" s="14">
        <v>190538.49</v>
      </c>
      <c r="G207" s="14">
        <v>1555457.26</v>
      </c>
      <c r="H207" s="9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2.75" customHeight="1">
      <c r="A208" s="12" t="s">
        <v>339</v>
      </c>
      <c r="B208" s="13" t="s">
        <v>340</v>
      </c>
      <c r="C208" s="14">
        <v>8447.3700000000008</v>
      </c>
      <c r="D208" s="14">
        <v>3990.06</v>
      </c>
      <c r="E208" s="14">
        <v>0</v>
      </c>
      <c r="F208" s="14">
        <v>3990.06</v>
      </c>
      <c r="G208" s="14">
        <v>12437.43</v>
      </c>
      <c r="H208" s="9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2.75" customHeight="1">
      <c r="A209" s="12" t="s">
        <v>341</v>
      </c>
      <c r="B209" s="13" t="s">
        <v>229</v>
      </c>
      <c r="C209" s="14">
        <v>64155.29</v>
      </c>
      <c r="D209" s="14">
        <v>3446.15</v>
      </c>
      <c r="E209" s="14">
        <v>0</v>
      </c>
      <c r="F209" s="14">
        <v>3446.15</v>
      </c>
      <c r="G209" s="14">
        <v>67601.440000000002</v>
      </c>
      <c r="H209" s="9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2.75" customHeight="1">
      <c r="A210" s="12" t="s">
        <v>342</v>
      </c>
      <c r="B210" s="13" t="s">
        <v>247</v>
      </c>
      <c r="C210" s="14">
        <v>342235.96</v>
      </c>
      <c r="D210" s="14">
        <v>59800.46</v>
      </c>
      <c r="E210" s="14">
        <v>0</v>
      </c>
      <c r="F210" s="14">
        <v>59800.46</v>
      </c>
      <c r="G210" s="14">
        <v>402036.42</v>
      </c>
      <c r="H210" s="9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2.75" customHeight="1">
      <c r="A211" s="12" t="s">
        <v>343</v>
      </c>
      <c r="B211" s="13" t="s">
        <v>284</v>
      </c>
      <c r="C211" s="14">
        <v>536952.99</v>
      </c>
      <c r="D211" s="14">
        <v>81786.490000000005</v>
      </c>
      <c r="E211" s="14">
        <v>0</v>
      </c>
      <c r="F211" s="14">
        <v>81786.490000000005</v>
      </c>
      <c r="G211" s="14">
        <v>618739.48</v>
      </c>
      <c r="H211" s="9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2.75" customHeight="1">
      <c r="A212" s="12" t="s">
        <v>344</v>
      </c>
      <c r="B212" s="13" t="s">
        <v>233</v>
      </c>
      <c r="C212" s="14">
        <v>20933.099999999999</v>
      </c>
      <c r="D212" s="14">
        <v>4243.43</v>
      </c>
      <c r="E212" s="14">
        <v>0</v>
      </c>
      <c r="F212" s="14">
        <v>4243.43</v>
      </c>
      <c r="G212" s="14">
        <v>25176.53</v>
      </c>
      <c r="H212" s="9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2.75" customHeight="1">
      <c r="A213" s="12" t="s">
        <v>345</v>
      </c>
      <c r="B213" s="13" t="s">
        <v>270</v>
      </c>
      <c r="C213" s="14">
        <v>23415.599999999999</v>
      </c>
      <c r="D213" s="14">
        <v>0</v>
      </c>
      <c r="E213" s="14">
        <v>0</v>
      </c>
      <c r="F213" s="14">
        <v>0</v>
      </c>
      <c r="G213" s="14">
        <v>23415.599999999999</v>
      </c>
      <c r="H213" s="9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2.75" customHeight="1">
      <c r="A214" s="12" t="s">
        <v>346</v>
      </c>
      <c r="B214" s="13" t="s">
        <v>273</v>
      </c>
      <c r="C214" s="14">
        <v>659.93</v>
      </c>
      <c r="D214" s="14">
        <v>0</v>
      </c>
      <c r="E214" s="14">
        <v>0</v>
      </c>
      <c r="F214" s="14">
        <v>0</v>
      </c>
      <c r="G214" s="14">
        <v>659.93</v>
      </c>
      <c r="H214" s="9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2.75" customHeight="1">
      <c r="A215" s="12" t="s">
        <v>347</v>
      </c>
      <c r="B215" s="13" t="s">
        <v>235</v>
      </c>
      <c r="C215" s="14">
        <v>16256.07</v>
      </c>
      <c r="D215" s="14">
        <v>165.78</v>
      </c>
      <c r="E215" s="14">
        <v>0</v>
      </c>
      <c r="F215" s="14">
        <v>165.78</v>
      </c>
      <c r="G215" s="14">
        <v>16421.849999999999</v>
      </c>
      <c r="H215" s="9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2.75" customHeight="1">
      <c r="A216" s="12" t="s">
        <v>348</v>
      </c>
      <c r="B216" s="13" t="s">
        <v>252</v>
      </c>
      <c r="C216" s="14">
        <v>6919.83</v>
      </c>
      <c r="D216" s="14">
        <v>0</v>
      </c>
      <c r="E216" s="14">
        <v>0</v>
      </c>
      <c r="F216" s="14">
        <v>0</v>
      </c>
      <c r="G216" s="14">
        <v>6919.83</v>
      </c>
      <c r="H216" s="9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2.75" customHeight="1">
      <c r="A217" s="12" t="s">
        <v>349</v>
      </c>
      <c r="B217" s="13" t="s">
        <v>254</v>
      </c>
      <c r="C217" s="14">
        <v>2616.7800000000002</v>
      </c>
      <c r="D217" s="14">
        <v>0</v>
      </c>
      <c r="E217" s="14">
        <v>0</v>
      </c>
      <c r="F217" s="14">
        <v>0</v>
      </c>
      <c r="G217" s="14">
        <v>2616.7800000000002</v>
      </c>
      <c r="H217" s="9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2.75" customHeight="1">
      <c r="A218" s="12" t="s">
        <v>350</v>
      </c>
      <c r="B218" s="13" t="s">
        <v>351</v>
      </c>
      <c r="C218" s="14">
        <v>912.28</v>
      </c>
      <c r="D218" s="14">
        <v>0</v>
      </c>
      <c r="E218" s="14">
        <v>0</v>
      </c>
      <c r="F218" s="14">
        <v>0</v>
      </c>
      <c r="G218" s="14">
        <v>912.28</v>
      </c>
      <c r="H218" s="9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2.75" customHeight="1">
      <c r="A219" s="12" t="s">
        <v>352</v>
      </c>
      <c r="B219" s="13" t="s">
        <v>308</v>
      </c>
      <c r="C219" s="14">
        <v>58992.2</v>
      </c>
      <c r="D219" s="14">
        <v>4862.16</v>
      </c>
      <c r="E219" s="14">
        <v>0</v>
      </c>
      <c r="F219" s="14">
        <v>4862.16</v>
      </c>
      <c r="G219" s="14">
        <v>63854.36</v>
      </c>
      <c r="H219" s="9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2.75" customHeight="1">
      <c r="A220" s="12"/>
      <c r="B220" s="13"/>
      <c r="C220" s="14"/>
      <c r="D220" s="14"/>
      <c r="E220" s="14"/>
      <c r="F220" s="14"/>
      <c r="G220" s="14"/>
      <c r="H220" s="9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2.75" customHeight="1">
      <c r="A221" s="16" t="s">
        <v>353</v>
      </c>
      <c r="B221" s="17" t="s">
        <v>354</v>
      </c>
      <c r="C221" s="18">
        <f t="shared" ref="C221:G221" si="61">SUBTOTAL(9,C222:C280)</f>
        <v>3458842.620000001</v>
      </c>
      <c r="D221" s="18">
        <f t="shared" si="61"/>
        <v>357021.79</v>
      </c>
      <c r="E221" s="18">
        <f t="shared" si="61"/>
        <v>0</v>
      </c>
      <c r="F221" s="18">
        <f t="shared" si="61"/>
        <v>357021.79</v>
      </c>
      <c r="G221" s="18">
        <f t="shared" si="61"/>
        <v>3815864.41</v>
      </c>
      <c r="H221" s="19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2.75" customHeight="1">
      <c r="A222" s="16" t="s">
        <v>355</v>
      </c>
      <c r="B222" s="17" t="s">
        <v>356</v>
      </c>
      <c r="C222" s="18">
        <f t="shared" ref="C222:G222" si="62">SUBTOTAL(9,C223:C280)</f>
        <v>3458842.620000001</v>
      </c>
      <c r="D222" s="18">
        <f t="shared" si="62"/>
        <v>357021.79</v>
      </c>
      <c r="E222" s="18">
        <f t="shared" si="62"/>
        <v>0</v>
      </c>
      <c r="F222" s="18">
        <f t="shared" si="62"/>
        <v>357021.79</v>
      </c>
      <c r="G222" s="18">
        <f t="shared" si="62"/>
        <v>3815864.41</v>
      </c>
      <c r="H222" s="19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2.75" customHeight="1">
      <c r="A223" s="16" t="s">
        <v>357</v>
      </c>
      <c r="B223" s="17" t="s">
        <v>358</v>
      </c>
      <c r="C223" s="18">
        <f t="shared" ref="C223:G223" si="63">SUBTOTAL(9,C224:C247)</f>
        <v>894293.91000000015</v>
      </c>
      <c r="D223" s="18">
        <f t="shared" si="63"/>
        <v>112601.62999999999</v>
      </c>
      <c r="E223" s="18">
        <f t="shared" si="63"/>
        <v>0</v>
      </c>
      <c r="F223" s="18">
        <f t="shared" si="63"/>
        <v>112601.62999999999</v>
      </c>
      <c r="G223" s="18">
        <f t="shared" si="63"/>
        <v>1006895.5400000002</v>
      </c>
      <c r="H223" s="19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2.75" customHeight="1">
      <c r="A224" s="16" t="s">
        <v>359</v>
      </c>
      <c r="B224" s="17" t="s">
        <v>360</v>
      </c>
      <c r="C224" s="18">
        <f t="shared" ref="C224:G224" si="64">SUBTOTAL(9,C225:C235)</f>
        <v>671529.8600000001</v>
      </c>
      <c r="D224" s="18">
        <f t="shared" si="64"/>
        <v>89889.900000000009</v>
      </c>
      <c r="E224" s="18">
        <f t="shared" si="64"/>
        <v>0</v>
      </c>
      <c r="F224" s="18">
        <f t="shared" si="64"/>
        <v>89889.900000000009</v>
      </c>
      <c r="G224" s="18">
        <f t="shared" si="64"/>
        <v>761419.76000000013</v>
      </c>
      <c r="H224" s="19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2.75" customHeight="1">
      <c r="A225" s="12" t="s">
        <v>361</v>
      </c>
      <c r="B225" s="13" t="s">
        <v>362</v>
      </c>
      <c r="C225" s="14">
        <v>138118.14000000001</v>
      </c>
      <c r="D225" s="14">
        <v>23116.959999999999</v>
      </c>
      <c r="E225" s="14">
        <v>0</v>
      </c>
      <c r="F225" s="14">
        <v>23116.959999999999</v>
      </c>
      <c r="G225" s="14">
        <v>161235.1</v>
      </c>
      <c r="H225" s="9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2.75" customHeight="1">
      <c r="A226" s="12" t="s">
        <v>363</v>
      </c>
      <c r="B226" s="13" t="s">
        <v>364</v>
      </c>
      <c r="C226" s="14">
        <v>415716.36</v>
      </c>
      <c r="D226" s="14">
        <v>36987.599999999999</v>
      </c>
      <c r="E226" s="14">
        <v>0</v>
      </c>
      <c r="F226" s="14">
        <v>36987.599999999999</v>
      </c>
      <c r="G226" s="14">
        <v>452703.96</v>
      </c>
      <c r="H226" s="9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2.75" customHeight="1">
      <c r="A227" s="12" t="s">
        <v>365</v>
      </c>
      <c r="B227" s="13" t="s">
        <v>165</v>
      </c>
      <c r="C227" s="14">
        <v>22016.5</v>
      </c>
      <c r="D227" s="14">
        <v>2461.0700000000002</v>
      </c>
      <c r="E227" s="14">
        <v>0</v>
      </c>
      <c r="F227" s="14">
        <v>2461.0700000000002</v>
      </c>
      <c r="G227" s="14">
        <v>24477.57</v>
      </c>
      <c r="H227" s="9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2.75" customHeight="1">
      <c r="A228" s="12" t="s">
        <v>366</v>
      </c>
      <c r="B228" s="13" t="s">
        <v>367</v>
      </c>
      <c r="C228" s="14">
        <v>1854.42</v>
      </c>
      <c r="D228" s="14">
        <v>0</v>
      </c>
      <c r="E228" s="14">
        <v>0</v>
      </c>
      <c r="F228" s="14">
        <v>0</v>
      </c>
      <c r="G228" s="14">
        <v>1854.42</v>
      </c>
      <c r="H228" s="9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2.75" customHeight="1">
      <c r="A229" s="12" t="s">
        <v>368</v>
      </c>
      <c r="B229" s="13" t="s">
        <v>369</v>
      </c>
      <c r="C229" s="14">
        <v>54593.9</v>
      </c>
      <c r="D229" s="14">
        <v>27296.95</v>
      </c>
      <c r="E229" s="14">
        <v>0</v>
      </c>
      <c r="F229" s="14">
        <v>27296.95</v>
      </c>
      <c r="G229" s="14">
        <v>81890.850000000006</v>
      </c>
      <c r="H229" s="9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2.75" customHeight="1">
      <c r="A230" s="12" t="s">
        <v>370</v>
      </c>
      <c r="B230" s="13" t="s">
        <v>371</v>
      </c>
      <c r="C230" s="14">
        <v>5652.54</v>
      </c>
      <c r="D230" s="14">
        <v>0</v>
      </c>
      <c r="E230" s="14">
        <v>0</v>
      </c>
      <c r="F230" s="14">
        <v>0</v>
      </c>
      <c r="G230" s="14">
        <v>5652.54</v>
      </c>
      <c r="H230" s="9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2.75" customHeight="1">
      <c r="A231" s="12" t="s">
        <v>372</v>
      </c>
      <c r="B231" s="13" t="s">
        <v>373</v>
      </c>
      <c r="C231" s="14">
        <v>3327.88</v>
      </c>
      <c r="D231" s="14">
        <v>0</v>
      </c>
      <c r="E231" s="14">
        <v>0</v>
      </c>
      <c r="F231" s="14">
        <v>0</v>
      </c>
      <c r="G231" s="14">
        <v>3327.88</v>
      </c>
      <c r="H231" s="9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2.75" customHeight="1">
      <c r="A232" s="12" t="s">
        <v>374</v>
      </c>
      <c r="B232" s="13" t="s">
        <v>375</v>
      </c>
      <c r="C232" s="14">
        <v>81.96</v>
      </c>
      <c r="D232" s="14">
        <v>27.32</v>
      </c>
      <c r="E232" s="14">
        <v>0</v>
      </c>
      <c r="F232" s="14">
        <v>27.32</v>
      </c>
      <c r="G232" s="14">
        <v>109.28</v>
      </c>
      <c r="H232" s="9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2.75" customHeight="1">
      <c r="A233" s="12" t="s">
        <v>376</v>
      </c>
      <c r="B233" s="13" t="s">
        <v>377</v>
      </c>
      <c r="C233" s="14">
        <v>10650.68</v>
      </c>
      <c r="D233" s="14">
        <v>0</v>
      </c>
      <c r="E233" s="14">
        <v>0</v>
      </c>
      <c r="F233" s="14">
        <v>0</v>
      </c>
      <c r="G233" s="14">
        <v>10650.68</v>
      </c>
      <c r="H233" s="9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2.75" customHeight="1">
      <c r="A234" s="12" t="s">
        <v>378</v>
      </c>
      <c r="B234" s="13" t="s">
        <v>181</v>
      </c>
      <c r="C234" s="14">
        <v>10045.51</v>
      </c>
      <c r="D234" s="14">
        <v>0</v>
      </c>
      <c r="E234" s="14">
        <v>0</v>
      </c>
      <c r="F234" s="14">
        <v>0</v>
      </c>
      <c r="G234" s="14">
        <v>10045.51</v>
      </c>
      <c r="H234" s="9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2.75" customHeight="1">
      <c r="A235" s="12" t="s">
        <v>379</v>
      </c>
      <c r="B235" s="13" t="s">
        <v>185</v>
      </c>
      <c r="C235" s="14">
        <v>9471.9699999999993</v>
      </c>
      <c r="D235" s="14">
        <v>0</v>
      </c>
      <c r="E235" s="14">
        <v>0</v>
      </c>
      <c r="F235" s="14">
        <v>0</v>
      </c>
      <c r="G235" s="14">
        <v>9471.9699999999993</v>
      </c>
      <c r="H235" s="9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2.75" customHeight="1">
      <c r="A236" s="16" t="s">
        <v>380</v>
      </c>
      <c r="B236" s="17" t="s">
        <v>381</v>
      </c>
      <c r="C236" s="18">
        <f t="shared" ref="C236:G236" si="65">SUBTOTAL(9,C237:C247)</f>
        <v>222764.05</v>
      </c>
      <c r="D236" s="18">
        <f t="shared" si="65"/>
        <v>22711.73</v>
      </c>
      <c r="E236" s="18">
        <f t="shared" si="65"/>
        <v>0</v>
      </c>
      <c r="F236" s="18">
        <f t="shared" si="65"/>
        <v>22711.73</v>
      </c>
      <c r="G236" s="18">
        <f t="shared" si="65"/>
        <v>245475.77999999997</v>
      </c>
      <c r="H236" s="19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2.75" customHeight="1">
      <c r="A237" s="12" t="s">
        <v>382</v>
      </c>
      <c r="B237" s="13" t="s">
        <v>383</v>
      </c>
      <c r="C237" s="14">
        <v>55598.82</v>
      </c>
      <c r="D237" s="14">
        <v>0</v>
      </c>
      <c r="E237" s="14">
        <v>0</v>
      </c>
      <c r="F237" s="14">
        <v>0</v>
      </c>
      <c r="G237" s="14">
        <v>55598.82</v>
      </c>
      <c r="H237" s="9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2.75" customHeight="1">
      <c r="A238" s="12" t="s">
        <v>384</v>
      </c>
      <c r="B238" s="13" t="s">
        <v>385</v>
      </c>
      <c r="C238" s="14">
        <v>19421.900000000001</v>
      </c>
      <c r="D238" s="14">
        <v>3189.37</v>
      </c>
      <c r="E238" s="14">
        <v>0</v>
      </c>
      <c r="F238" s="14">
        <v>3189.37</v>
      </c>
      <c r="G238" s="14">
        <v>22611.27</v>
      </c>
      <c r="H238" s="9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2.75" customHeight="1">
      <c r="A239" s="12" t="s">
        <v>386</v>
      </c>
      <c r="B239" s="13" t="s">
        <v>387</v>
      </c>
      <c r="C239" s="14">
        <v>200</v>
      </c>
      <c r="D239" s="14">
        <v>0</v>
      </c>
      <c r="E239" s="14">
        <v>0</v>
      </c>
      <c r="F239" s="14">
        <v>0</v>
      </c>
      <c r="G239" s="14">
        <v>200</v>
      </c>
      <c r="H239" s="9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2.75" customHeight="1">
      <c r="A240" s="12" t="s">
        <v>388</v>
      </c>
      <c r="B240" s="13" t="s">
        <v>389</v>
      </c>
      <c r="C240" s="14">
        <v>19300.080000000002</v>
      </c>
      <c r="D240" s="14">
        <v>0</v>
      </c>
      <c r="E240" s="14">
        <v>0</v>
      </c>
      <c r="F240" s="14">
        <v>0</v>
      </c>
      <c r="G240" s="14">
        <v>19300.080000000002</v>
      </c>
      <c r="H240" s="9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2.75" customHeight="1">
      <c r="A241" s="12" t="s">
        <v>390</v>
      </c>
      <c r="B241" s="13" t="s">
        <v>391</v>
      </c>
      <c r="C241" s="14">
        <v>4706.0200000000004</v>
      </c>
      <c r="D241" s="14">
        <v>0</v>
      </c>
      <c r="E241" s="14">
        <v>0</v>
      </c>
      <c r="F241" s="14">
        <v>0</v>
      </c>
      <c r="G241" s="14">
        <v>4706.0200000000004</v>
      </c>
      <c r="H241" s="9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2.75" customHeight="1">
      <c r="A242" s="12" t="s">
        <v>392</v>
      </c>
      <c r="B242" s="13" t="s">
        <v>393</v>
      </c>
      <c r="C242" s="14">
        <v>91812.4</v>
      </c>
      <c r="D242" s="14">
        <v>5634</v>
      </c>
      <c r="E242" s="14">
        <v>0</v>
      </c>
      <c r="F242" s="14">
        <v>5634</v>
      </c>
      <c r="G242" s="14">
        <v>97446.399999999994</v>
      </c>
      <c r="H242" s="9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2.75" customHeight="1">
      <c r="A243" s="12" t="s">
        <v>394</v>
      </c>
      <c r="B243" s="13" t="s">
        <v>395</v>
      </c>
      <c r="C243" s="14">
        <v>11314.27</v>
      </c>
      <c r="D243" s="14">
        <v>1979.48</v>
      </c>
      <c r="E243" s="14">
        <v>0</v>
      </c>
      <c r="F243" s="14">
        <v>1979.48</v>
      </c>
      <c r="G243" s="14">
        <v>13293.75</v>
      </c>
      <c r="H243" s="9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2.75" customHeight="1">
      <c r="A244" s="12" t="s">
        <v>396</v>
      </c>
      <c r="B244" s="13" t="s">
        <v>397</v>
      </c>
      <c r="C244" s="14">
        <v>634.05999999999995</v>
      </c>
      <c r="D244" s="14">
        <v>1953</v>
      </c>
      <c r="E244" s="14">
        <v>0</v>
      </c>
      <c r="F244" s="14">
        <v>1953</v>
      </c>
      <c r="G244" s="14">
        <v>2587.06</v>
      </c>
      <c r="H244" s="9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2.75" customHeight="1">
      <c r="A245" s="12" t="s">
        <v>398</v>
      </c>
      <c r="B245" s="13" t="s">
        <v>399</v>
      </c>
      <c r="C245" s="14">
        <v>3630.4</v>
      </c>
      <c r="D245" s="14">
        <v>1427.59</v>
      </c>
      <c r="E245" s="14">
        <v>0</v>
      </c>
      <c r="F245" s="14">
        <v>1427.59</v>
      </c>
      <c r="G245" s="14">
        <v>5057.99</v>
      </c>
      <c r="H245" s="9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2.75" customHeight="1">
      <c r="A246" s="12" t="s">
        <v>400</v>
      </c>
      <c r="B246" s="13" t="s">
        <v>401</v>
      </c>
      <c r="C246" s="14">
        <v>5086</v>
      </c>
      <c r="D246" s="14">
        <v>336.65</v>
      </c>
      <c r="E246" s="14">
        <v>0</v>
      </c>
      <c r="F246" s="14">
        <v>336.65</v>
      </c>
      <c r="G246" s="14">
        <v>5422.65</v>
      </c>
      <c r="H246" s="9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2.75" customHeight="1">
      <c r="A247" s="12" t="s">
        <v>402</v>
      </c>
      <c r="B247" s="13" t="s">
        <v>403</v>
      </c>
      <c r="C247" s="14">
        <v>11060.1</v>
      </c>
      <c r="D247" s="14">
        <v>8191.64</v>
      </c>
      <c r="E247" s="14">
        <v>0</v>
      </c>
      <c r="F247" s="14">
        <v>8191.64</v>
      </c>
      <c r="G247" s="14">
        <v>19251.740000000002</v>
      </c>
      <c r="H247" s="9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2.75" customHeight="1">
      <c r="A248" s="16" t="s">
        <v>404</v>
      </c>
      <c r="B248" s="17" t="s">
        <v>405</v>
      </c>
      <c r="C248" s="18">
        <f t="shared" ref="C248:G248" si="66">SUBTOTAL(9,C249:C280)</f>
        <v>2564548.7100000004</v>
      </c>
      <c r="D248" s="18">
        <f t="shared" si="66"/>
        <v>244420.16000000006</v>
      </c>
      <c r="E248" s="18">
        <f t="shared" si="66"/>
        <v>0</v>
      </c>
      <c r="F248" s="18">
        <f t="shared" si="66"/>
        <v>244420.16000000006</v>
      </c>
      <c r="G248" s="18">
        <f t="shared" si="66"/>
        <v>2808968.87</v>
      </c>
      <c r="H248" s="19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2.75" customHeight="1">
      <c r="A249" s="16" t="s">
        <v>406</v>
      </c>
      <c r="B249" s="17" t="s">
        <v>407</v>
      </c>
      <c r="C249" s="18">
        <f t="shared" ref="C249:G249" si="67">SUBTOTAL(9,C250:C268)</f>
        <v>1865475.95</v>
      </c>
      <c r="D249" s="18">
        <f t="shared" si="67"/>
        <v>168845.02</v>
      </c>
      <c r="E249" s="18">
        <f t="shared" si="67"/>
        <v>0</v>
      </c>
      <c r="F249" s="18">
        <f t="shared" si="67"/>
        <v>168845.02</v>
      </c>
      <c r="G249" s="18">
        <f t="shared" si="67"/>
        <v>2034320.97</v>
      </c>
      <c r="H249" s="19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2.75" customHeight="1">
      <c r="A250" s="12" t="s">
        <v>408</v>
      </c>
      <c r="B250" s="13" t="s">
        <v>362</v>
      </c>
      <c r="C250" s="14">
        <v>251514.62</v>
      </c>
      <c r="D250" s="14">
        <v>34424.6</v>
      </c>
      <c r="E250" s="14">
        <v>0</v>
      </c>
      <c r="F250" s="14">
        <v>34424.6</v>
      </c>
      <c r="G250" s="14">
        <v>285939.21999999997</v>
      </c>
      <c r="H250" s="9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2.75" customHeight="1">
      <c r="A251" s="12" t="s">
        <v>409</v>
      </c>
      <c r="B251" s="13" t="s">
        <v>364</v>
      </c>
      <c r="C251" s="14">
        <v>856698.4</v>
      </c>
      <c r="D251" s="14">
        <v>82527.53</v>
      </c>
      <c r="E251" s="14">
        <v>0</v>
      </c>
      <c r="F251" s="14">
        <v>82527.53</v>
      </c>
      <c r="G251" s="14">
        <v>939225.93</v>
      </c>
      <c r="H251" s="9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2.75" customHeight="1">
      <c r="A252" s="12" t="s">
        <v>410</v>
      </c>
      <c r="B252" s="13" t="s">
        <v>165</v>
      </c>
      <c r="C252" s="14">
        <v>50001.5</v>
      </c>
      <c r="D252" s="14">
        <v>5668.87</v>
      </c>
      <c r="E252" s="14">
        <v>0</v>
      </c>
      <c r="F252" s="14">
        <v>5668.87</v>
      </c>
      <c r="G252" s="14">
        <v>55670.37</v>
      </c>
      <c r="H252" s="9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2.75" customHeight="1">
      <c r="A253" s="12" t="s">
        <v>411</v>
      </c>
      <c r="B253" s="13" t="s">
        <v>412</v>
      </c>
      <c r="C253" s="14">
        <v>57964.4</v>
      </c>
      <c r="D253" s="14">
        <v>0</v>
      </c>
      <c r="E253" s="14">
        <v>0</v>
      </c>
      <c r="F253" s="14">
        <v>0</v>
      </c>
      <c r="G253" s="14">
        <v>57964.4</v>
      </c>
      <c r="H253" s="9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2.75" customHeight="1">
      <c r="A254" s="12" t="s">
        <v>413</v>
      </c>
      <c r="B254" s="13" t="s">
        <v>414</v>
      </c>
      <c r="C254" s="14">
        <v>1101.68</v>
      </c>
      <c r="D254" s="14">
        <v>0</v>
      </c>
      <c r="E254" s="14">
        <v>0</v>
      </c>
      <c r="F254" s="14">
        <v>0</v>
      </c>
      <c r="G254" s="14">
        <v>1101.68</v>
      </c>
      <c r="H254" s="9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2.75" customHeight="1">
      <c r="A255" s="12" t="s">
        <v>415</v>
      </c>
      <c r="B255" s="13" t="s">
        <v>367</v>
      </c>
      <c r="C255" s="14">
        <v>11872.96</v>
      </c>
      <c r="D255" s="14">
        <v>0</v>
      </c>
      <c r="E255" s="14">
        <v>0</v>
      </c>
      <c r="F255" s="14">
        <v>0</v>
      </c>
      <c r="G255" s="14">
        <v>11872.96</v>
      </c>
      <c r="H255" s="9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2.75" customHeight="1">
      <c r="A256" s="12" t="s">
        <v>416</v>
      </c>
      <c r="B256" s="13" t="s">
        <v>417</v>
      </c>
      <c r="C256" s="14">
        <v>45037.07</v>
      </c>
      <c r="D256" s="14">
        <v>0</v>
      </c>
      <c r="E256" s="14">
        <v>0</v>
      </c>
      <c r="F256" s="14">
        <v>0</v>
      </c>
      <c r="G256" s="14">
        <v>45037.07</v>
      </c>
      <c r="H256" s="9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2.75" customHeight="1">
      <c r="A257" s="12" t="s">
        <v>418</v>
      </c>
      <c r="B257" s="13" t="s">
        <v>369</v>
      </c>
      <c r="C257" s="14">
        <v>326249.25</v>
      </c>
      <c r="D257" s="14">
        <v>12500</v>
      </c>
      <c r="E257" s="14">
        <v>0</v>
      </c>
      <c r="F257" s="14">
        <v>12500</v>
      </c>
      <c r="G257" s="14">
        <v>338749.25</v>
      </c>
      <c r="H257" s="9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2.75" customHeight="1">
      <c r="A258" s="12" t="s">
        <v>419</v>
      </c>
      <c r="B258" s="13" t="s">
        <v>371</v>
      </c>
      <c r="C258" s="14">
        <v>77628.41</v>
      </c>
      <c r="D258" s="14">
        <v>7997.41</v>
      </c>
      <c r="E258" s="14">
        <v>0</v>
      </c>
      <c r="F258" s="14">
        <v>7997.41</v>
      </c>
      <c r="G258" s="14">
        <v>85625.82</v>
      </c>
      <c r="H258" s="9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2.75" customHeight="1">
      <c r="A259" s="12" t="s">
        <v>420</v>
      </c>
      <c r="B259" s="13" t="s">
        <v>421</v>
      </c>
      <c r="C259" s="14">
        <v>77312.850000000006</v>
      </c>
      <c r="D259" s="14">
        <v>8805.2800000000007</v>
      </c>
      <c r="E259" s="14">
        <v>0</v>
      </c>
      <c r="F259" s="14">
        <v>8805.2800000000007</v>
      </c>
      <c r="G259" s="14">
        <v>86118.13</v>
      </c>
      <c r="H259" s="9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2.75" customHeight="1">
      <c r="A260" s="12" t="s">
        <v>422</v>
      </c>
      <c r="B260" s="13" t="s">
        <v>423</v>
      </c>
      <c r="C260" s="14">
        <v>1706.83</v>
      </c>
      <c r="D260" s="14">
        <v>5527.8</v>
      </c>
      <c r="E260" s="14">
        <v>0</v>
      </c>
      <c r="F260" s="14">
        <v>5527.8</v>
      </c>
      <c r="G260" s="14">
        <v>7234.63</v>
      </c>
      <c r="H260" s="9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2.75" customHeight="1">
      <c r="A261" s="12" t="s">
        <v>424</v>
      </c>
      <c r="B261" s="13" t="s">
        <v>373</v>
      </c>
      <c r="C261" s="14">
        <v>34273.93</v>
      </c>
      <c r="D261" s="14">
        <v>2282.27</v>
      </c>
      <c r="E261" s="14">
        <v>0</v>
      </c>
      <c r="F261" s="14">
        <v>2282.27</v>
      </c>
      <c r="G261" s="14">
        <v>36556.199999999997</v>
      </c>
      <c r="H261" s="9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2.75" customHeight="1">
      <c r="A262" s="12" t="s">
        <v>425</v>
      </c>
      <c r="B262" s="13" t="s">
        <v>426</v>
      </c>
      <c r="C262" s="14">
        <v>538</v>
      </c>
      <c r="D262" s="14">
        <v>0</v>
      </c>
      <c r="E262" s="14">
        <v>0</v>
      </c>
      <c r="F262" s="14">
        <v>0</v>
      </c>
      <c r="G262" s="14">
        <v>538</v>
      </c>
      <c r="H262" s="9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2.75" customHeight="1">
      <c r="A263" s="12" t="s">
        <v>427</v>
      </c>
      <c r="B263" s="13" t="s">
        <v>428</v>
      </c>
      <c r="C263" s="14">
        <v>0</v>
      </c>
      <c r="D263" s="14">
        <v>1645.03</v>
      </c>
      <c r="E263" s="14">
        <v>0</v>
      </c>
      <c r="F263" s="14">
        <v>1645.03</v>
      </c>
      <c r="G263" s="14">
        <v>1645.03</v>
      </c>
      <c r="H263" s="9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2.75" customHeight="1">
      <c r="A264" s="12" t="s">
        <v>429</v>
      </c>
      <c r="B264" s="13" t="s">
        <v>430</v>
      </c>
      <c r="C264" s="14">
        <v>736.92</v>
      </c>
      <c r="D264" s="14">
        <v>245.64</v>
      </c>
      <c r="E264" s="14">
        <v>0</v>
      </c>
      <c r="F264" s="14">
        <v>245.64</v>
      </c>
      <c r="G264" s="14">
        <v>982.56</v>
      </c>
      <c r="H264" s="9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2.75" customHeight="1">
      <c r="A265" s="12" t="s">
        <v>431</v>
      </c>
      <c r="B265" s="13" t="s">
        <v>432</v>
      </c>
      <c r="C265" s="14">
        <v>65.790000000000006</v>
      </c>
      <c r="D265" s="14">
        <v>21.93</v>
      </c>
      <c r="E265" s="14">
        <v>0</v>
      </c>
      <c r="F265" s="14">
        <v>21.93</v>
      </c>
      <c r="G265" s="14">
        <v>87.72</v>
      </c>
      <c r="H265" s="9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2.75" customHeight="1">
      <c r="A266" s="12" t="s">
        <v>433</v>
      </c>
      <c r="B266" s="13" t="s">
        <v>377</v>
      </c>
      <c r="C266" s="14">
        <v>14385.81</v>
      </c>
      <c r="D266" s="14">
        <v>557.23</v>
      </c>
      <c r="E266" s="14">
        <v>0</v>
      </c>
      <c r="F266" s="14">
        <v>557.23</v>
      </c>
      <c r="G266" s="14">
        <v>14943.04</v>
      </c>
      <c r="H266" s="9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2.75" customHeight="1">
      <c r="A267" s="12" t="s">
        <v>434</v>
      </c>
      <c r="B267" s="13" t="s">
        <v>181</v>
      </c>
      <c r="C267" s="14">
        <v>14442.77</v>
      </c>
      <c r="D267" s="14">
        <v>305</v>
      </c>
      <c r="E267" s="14">
        <v>0</v>
      </c>
      <c r="F267" s="14">
        <v>305</v>
      </c>
      <c r="G267" s="14">
        <v>14747.77</v>
      </c>
      <c r="H267" s="9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2.75" customHeight="1">
      <c r="A268" s="12" t="s">
        <v>435</v>
      </c>
      <c r="B268" s="13" t="s">
        <v>436</v>
      </c>
      <c r="C268" s="14">
        <v>43944.76</v>
      </c>
      <c r="D268" s="14">
        <v>6336.43</v>
      </c>
      <c r="E268" s="14">
        <v>0</v>
      </c>
      <c r="F268" s="14">
        <v>6336.43</v>
      </c>
      <c r="G268" s="14">
        <v>50281.19</v>
      </c>
      <c r="H268" s="9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2.75" customHeight="1">
      <c r="A269" s="16" t="s">
        <v>437</v>
      </c>
      <c r="B269" s="17" t="s">
        <v>438</v>
      </c>
      <c r="C269" s="18">
        <f t="shared" ref="C269:G269" si="68">SUBTOTAL(9,C270:C280)</f>
        <v>699072.76</v>
      </c>
      <c r="D269" s="18">
        <f t="shared" si="68"/>
        <v>75575.140000000014</v>
      </c>
      <c r="E269" s="18">
        <f t="shared" si="68"/>
        <v>0</v>
      </c>
      <c r="F269" s="18">
        <f t="shared" si="68"/>
        <v>75575.140000000014</v>
      </c>
      <c r="G269" s="18">
        <f t="shared" si="68"/>
        <v>774647.89999999991</v>
      </c>
      <c r="H269" s="19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2.75" customHeight="1">
      <c r="A270" s="12" t="s">
        <v>439</v>
      </c>
      <c r="B270" s="13" t="s">
        <v>440</v>
      </c>
      <c r="C270" s="14">
        <v>171530.35</v>
      </c>
      <c r="D270" s="14">
        <v>34158.550000000003</v>
      </c>
      <c r="E270" s="14">
        <v>0</v>
      </c>
      <c r="F270" s="14">
        <v>34158.550000000003</v>
      </c>
      <c r="G270" s="14">
        <v>205688.9</v>
      </c>
      <c r="H270" s="9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2.75" customHeight="1">
      <c r="A271" s="12" t="s">
        <v>441</v>
      </c>
      <c r="B271" s="13" t="s">
        <v>442</v>
      </c>
      <c r="C271" s="14">
        <v>81846.62</v>
      </c>
      <c r="D271" s="14">
        <v>13244.76</v>
      </c>
      <c r="E271" s="14">
        <v>0</v>
      </c>
      <c r="F271" s="14">
        <v>13244.76</v>
      </c>
      <c r="G271" s="14">
        <v>95091.38</v>
      </c>
      <c r="H271" s="9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2.75" customHeight="1">
      <c r="A272" s="12" t="s">
        <v>443</v>
      </c>
      <c r="B272" s="13" t="s">
        <v>385</v>
      </c>
      <c r="C272" s="14">
        <v>24411.67</v>
      </c>
      <c r="D272" s="14">
        <v>0</v>
      </c>
      <c r="E272" s="14">
        <v>0</v>
      </c>
      <c r="F272" s="14">
        <v>0</v>
      </c>
      <c r="G272" s="14">
        <v>24411.67</v>
      </c>
      <c r="H272" s="9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2.75" customHeight="1">
      <c r="A273" s="12" t="s">
        <v>444</v>
      </c>
      <c r="B273" s="13" t="s">
        <v>387</v>
      </c>
      <c r="C273" s="14">
        <v>3201.35</v>
      </c>
      <c r="D273" s="14">
        <v>0</v>
      </c>
      <c r="E273" s="14">
        <v>0</v>
      </c>
      <c r="F273" s="14">
        <v>0</v>
      </c>
      <c r="G273" s="14">
        <v>3201.35</v>
      </c>
      <c r="H273" s="9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2.75" customHeight="1">
      <c r="A274" s="12" t="s">
        <v>445</v>
      </c>
      <c r="B274" s="13" t="s">
        <v>389</v>
      </c>
      <c r="C274" s="14">
        <v>81612.61</v>
      </c>
      <c r="D274" s="14">
        <v>9951.2000000000007</v>
      </c>
      <c r="E274" s="14">
        <v>0</v>
      </c>
      <c r="F274" s="14">
        <v>9951.2000000000007</v>
      </c>
      <c r="G274" s="14">
        <v>91563.81</v>
      </c>
      <c r="H274" s="9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2.75" customHeight="1">
      <c r="A275" s="12" t="s">
        <v>446</v>
      </c>
      <c r="B275" s="13" t="s">
        <v>447</v>
      </c>
      <c r="C275" s="14">
        <v>25117.68</v>
      </c>
      <c r="D275" s="14">
        <v>3232.14</v>
      </c>
      <c r="E275" s="14">
        <v>0</v>
      </c>
      <c r="F275" s="14">
        <v>3232.14</v>
      </c>
      <c r="G275" s="14">
        <v>28349.82</v>
      </c>
      <c r="H275" s="9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2.75" customHeight="1">
      <c r="A276" s="12" t="s">
        <v>448</v>
      </c>
      <c r="B276" s="13" t="s">
        <v>399</v>
      </c>
      <c r="C276" s="14">
        <v>10038.06</v>
      </c>
      <c r="D276" s="14">
        <v>216.41</v>
      </c>
      <c r="E276" s="14">
        <v>0</v>
      </c>
      <c r="F276" s="14">
        <v>216.41</v>
      </c>
      <c r="G276" s="14">
        <v>10254.469999999999</v>
      </c>
      <c r="H276" s="9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2.75" customHeight="1">
      <c r="A277" s="12" t="s">
        <v>449</v>
      </c>
      <c r="B277" s="13" t="s">
        <v>395</v>
      </c>
      <c r="C277" s="14">
        <v>10059.540000000001</v>
      </c>
      <c r="D277" s="14">
        <v>0</v>
      </c>
      <c r="E277" s="14">
        <v>0</v>
      </c>
      <c r="F277" s="14">
        <v>0</v>
      </c>
      <c r="G277" s="14">
        <v>10059.540000000001</v>
      </c>
      <c r="H277" s="9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2.75" customHeight="1">
      <c r="A278" s="12" t="s">
        <v>450</v>
      </c>
      <c r="B278" s="13" t="s">
        <v>397</v>
      </c>
      <c r="C278" s="14">
        <v>15201.64</v>
      </c>
      <c r="D278" s="14">
        <v>0</v>
      </c>
      <c r="E278" s="14">
        <v>0</v>
      </c>
      <c r="F278" s="14">
        <v>0</v>
      </c>
      <c r="G278" s="14">
        <v>15201.64</v>
      </c>
      <c r="H278" s="9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2.75" customHeight="1">
      <c r="A279" s="12" t="s">
        <v>451</v>
      </c>
      <c r="B279" s="13" t="s">
        <v>401</v>
      </c>
      <c r="C279" s="14">
        <v>218771.08</v>
      </c>
      <c r="D279" s="14">
        <v>8732.73</v>
      </c>
      <c r="E279" s="14">
        <v>0</v>
      </c>
      <c r="F279" s="14">
        <v>8732.73</v>
      </c>
      <c r="G279" s="14">
        <v>227503.81</v>
      </c>
      <c r="H279" s="9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2.75" customHeight="1">
      <c r="A280" s="12" t="s">
        <v>452</v>
      </c>
      <c r="B280" s="13" t="s">
        <v>453</v>
      </c>
      <c r="C280" s="14">
        <v>57282.16</v>
      </c>
      <c r="D280" s="14">
        <v>6039.35</v>
      </c>
      <c r="E280" s="14">
        <v>0</v>
      </c>
      <c r="F280" s="14">
        <v>6039.35</v>
      </c>
      <c r="G280" s="14">
        <v>63321.51</v>
      </c>
      <c r="H280" s="9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2.75" customHeight="1">
      <c r="A281" s="12"/>
      <c r="B281" s="13"/>
      <c r="C281" s="14"/>
      <c r="D281" s="14"/>
      <c r="E281" s="14"/>
      <c r="F281" s="14"/>
      <c r="G281" s="14"/>
      <c r="H281" s="9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2.75" customHeight="1">
      <c r="A282" s="16" t="s">
        <v>454</v>
      </c>
      <c r="B282" s="17" t="s">
        <v>455</v>
      </c>
      <c r="C282" s="18">
        <f t="shared" ref="C282:G282" si="69">SUBTOTAL(9,C283:C289)</f>
        <v>591405.38</v>
      </c>
      <c r="D282" s="18">
        <f t="shared" si="69"/>
        <v>0</v>
      </c>
      <c r="E282" s="18">
        <f t="shared" si="69"/>
        <v>12524.78</v>
      </c>
      <c r="F282" s="18">
        <f t="shared" si="69"/>
        <v>12524.78</v>
      </c>
      <c r="G282" s="18">
        <f t="shared" si="69"/>
        <v>603930.16</v>
      </c>
      <c r="H282" s="19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2.75" customHeight="1">
      <c r="A283" s="16" t="s">
        <v>456</v>
      </c>
      <c r="B283" s="17" t="s">
        <v>457</v>
      </c>
      <c r="C283" s="18">
        <f t="shared" ref="C283:G283" si="70">SUBTOTAL(9,C284:C289)</f>
        <v>591405.38</v>
      </c>
      <c r="D283" s="18">
        <f t="shared" si="70"/>
        <v>0</v>
      </c>
      <c r="E283" s="18">
        <f t="shared" si="70"/>
        <v>12524.78</v>
      </c>
      <c r="F283" s="18">
        <f t="shared" si="70"/>
        <v>12524.78</v>
      </c>
      <c r="G283" s="18">
        <f t="shared" si="70"/>
        <v>603930.16</v>
      </c>
      <c r="H283" s="19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2.75" customHeight="1">
      <c r="A284" s="16" t="s">
        <v>458</v>
      </c>
      <c r="B284" s="17" t="s">
        <v>459</v>
      </c>
      <c r="C284" s="18">
        <f t="shared" ref="C284:G284" si="71">SUBTOTAL(9,C285:C289)</f>
        <v>591405.38</v>
      </c>
      <c r="D284" s="18">
        <f t="shared" si="71"/>
        <v>0</v>
      </c>
      <c r="E284" s="18">
        <f t="shared" si="71"/>
        <v>12524.78</v>
      </c>
      <c r="F284" s="18">
        <f t="shared" si="71"/>
        <v>12524.78</v>
      </c>
      <c r="G284" s="18">
        <f t="shared" si="71"/>
        <v>603930.16</v>
      </c>
      <c r="H284" s="19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2.75" customHeight="1">
      <c r="A285" s="16" t="s">
        <v>460</v>
      </c>
      <c r="B285" s="17" t="s">
        <v>461</v>
      </c>
      <c r="C285" s="18">
        <f t="shared" ref="C285:G285" si="72">SUBTOTAL(9,C286:C287)</f>
        <v>591403.76</v>
      </c>
      <c r="D285" s="18">
        <f t="shared" si="72"/>
        <v>0</v>
      </c>
      <c r="E285" s="18">
        <f t="shared" si="72"/>
        <v>12524.78</v>
      </c>
      <c r="F285" s="18">
        <f t="shared" si="72"/>
        <v>12524.78</v>
      </c>
      <c r="G285" s="18">
        <f t="shared" si="72"/>
        <v>603928.54</v>
      </c>
      <c r="H285" s="19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2.75" customHeight="1">
      <c r="A286" s="12" t="s">
        <v>462</v>
      </c>
      <c r="B286" s="13" t="s">
        <v>463</v>
      </c>
      <c r="C286" s="14">
        <v>585040.96</v>
      </c>
      <c r="D286" s="14">
        <v>0</v>
      </c>
      <c r="E286" s="14">
        <v>12524.78</v>
      </c>
      <c r="F286" s="14">
        <v>12524.78</v>
      </c>
      <c r="G286" s="14">
        <v>597565.74</v>
      </c>
      <c r="H286" s="9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2.75" customHeight="1">
      <c r="A287" s="12" t="s">
        <v>464</v>
      </c>
      <c r="B287" s="13" t="s">
        <v>239</v>
      </c>
      <c r="C287" s="14">
        <v>6362.8</v>
      </c>
      <c r="D287" s="14">
        <v>0</v>
      </c>
      <c r="E287" s="14">
        <v>0</v>
      </c>
      <c r="F287" s="14">
        <v>0</v>
      </c>
      <c r="G287" s="14">
        <v>6362.8</v>
      </c>
      <c r="H287" s="9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2.75" customHeight="1">
      <c r="A288" s="16" t="s">
        <v>465</v>
      </c>
      <c r="B288" s="17" t="s">
        <v>466</v>
      </c>
      <c r="C288" s="18">
        <f t="shared" ref="C288:G288" si="73">SUBTOTAL(9,C289)</f>
        <v>1.62</v>
      </c>
      <c r="D288" s="18">
        <f t="shared" si="73"/>
        <v>0</v>
      </c>
      <c r="E288" s="18">
        <f t="shared" si="73"/>
        <v>0</v>
      </c>
      <c r="F288" s="18">
        <f t="shared" si="73"/>
        <v>0</v>
      </c>
      <c r="G288" s="18">
        <f t="shared" si="73"/>
        <v>1.62</v>
      </c>
      <c r="H288" s="19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2.75" customHeight="1">
      <c r="A289" s="12" t="s">
        <v>467</v>
      </c>
      <c r="B289" s="13" t="s">
        <v>468</v>
      </c>
      <c r="C289" s="14">
        <v>1.62</v>
      </c>
      <c r="D289" s="14">
        <v>0</v>
      </c>
      <c r="E289" s="14">
        <v>0</v>
      </c>
      <c r="F289" s="14">
        <v>0</v>
      </c>
      <c r="G289" s="14">
        <v>1.62</v>
      </c>
      <c r="H289" s="9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2.75" customHeight="1">
      <c r="A290" s="12"/>
      <c r="B290" s="13"/>
      <c r="C290" s="14"/>
      <c r="D290" s="14"/>
      <c r="E290" s="14"/>
      <c r="F290" s="14"/>
      <c r="G290" s="14"/>
      <c r="H290" s="9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2.75" customHeight="1">
      <c r="A291" s="16" t="s">
        <v>469</v>
      </c>
      <c r="B291" s="17" t="s">
        <v>470</v>
      </c>
      <c r="C291" s="18">
        <f t="shared" ref="C291:G291" si="74">SUBTOTAL(9,C292:C300)</f>
        <v>501061.08</v>
      </c>
      <c r="D291" s="18">
        <f t="shared" si="74"/>
        <v>8081.4</v>
      </c>
      <c r="E291" s="18">
        <f t="shared" si="74"/>
        <v>0</v>
      </c>
      <c r="F291" s="18">
        <f t="shared" si="74"/>
        <v>8081.4</v>
      </c>
      <c r="G291" s="18">
        <f t="shared" si="74"/>
        <v>509142.48000000004</v>
      </c>
      <c r="H291" s="19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2.75" customHeight="1">
      <c r="A292" s="16" t="s">
        <v>471</v>
      </c>
      <c r="B292" s="17" t="s">
        <v>472</v>
      </c>
      <c r="C292" s="18">
        <f t="shared" ref="C292:G292" si="75">SUBTOTAL(9,C293:C300)</f>
        <v>501061.08</v>
      </c>
      <c r="D292" s="18">
        <f t="shared" si="75"/>
        <v>8081.4</v>
      </c>
      <c r="E292" s="18">
        <f t="shared" si="75"/>
        <v>0</v>
      </c>
      <c r="F292" s="18">
        <f t="shared" si="75"/>
        <v>8081.4</v>
      </c>
      <c r="G292" s="18">
        <f t="shared" si="75"/>
        <v>509142.48000000004</v>
      </c>
      <c r="H292" s="19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2.75" customHeight="1">
      <c r="A293" s="16" t="s">
        <v>473</v>
      </c>
      <c r="B293" s="17" t="s">
        <v>474</v>
      </c>
      <c r="C293" s="18">
        <f t="shared" ref="C293:G293" si="76">SUBTOTAL(9,C294:C300)</f>
        <v>501061.08</v>
      </c>
      <c r="D293" s="18">
        <f t="shared" si="76"/>
        <v>8081.4</v>
      </c>
      <c r="E293" s="18">
        <f t="shared" si="76"/>
        <v>0</v>
      </c>
      <c r="F293" s="18">
        <f t="shared" si="76"/>
        <v>8081.4</v>
      </c>
      <c r="G293" s="18">
        <f t="shared" si="76"/>
        <v>509142.48000000004</v>
      </c>
      <c r="H293" s="19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2.75" customHeight="1">
      <c r="A294" s="16" t="s">
        <v>475</v>
      </c>
      <c r="B294" s="17" t="s">
        <v>476</v>
      </c>
      <c r="C294" s="18">
        <f t="shared" ref="C294:G294" si="77">SUBTOTAL(9,C295:C297)</f>
        <v>416364.01</v>
      </c>
      <c r="D294" s="18">
        <f t="shared" si="77"/>
        <v>8081.4</v>
      </c>
      <c r="E294" s="18">
        <f t="shared" si="77"/>
        <v>0</v>
      </c>
      <c r="F294" s="18">
        <f t="shared" si="77"/>
        <v>8081.4</v>
      </c>
      <c r="G294" s="18">
        <f t="shared" si="77"/>
        <v>424445.41000000003</v>
      </c>
      <c r="H294" s="19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2.75" customHeight="1">
      <c r="A295" s="12" t="s">
        <v>477</v>
      </c>
      <c r="B295" s="13" t="s">
        <v>478</v>
      </c>
      <c r="C295" s="14">
        <v>385997.53</v>
      </c>
      <c r="D295" s="14">
        <v>2916.21</v>
      </c>
      <c r="E295" s="14">
        <v>0</v>
      </c>
      <c r="F295" s="14">
        <v>2916.21</v>
      </c>
      <c r="G295" s="14">
        <v>388913.74</v>
      </c>
      <c r="H295" s="9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2.75" customHeight="1">
      <c r="A296" s="12" t="s">
        <v>479</v>
      </c>
      <c r="B296" s="13" t="s">
        <v>468</v>
      </c>
      <c r="C296" s="14">
        <v>-0.55000000000000004</v>
      </c>
      <c r="D296" s="14">
        <v>0</v>
      </c>
      <c r="E296" s="14">
        <v>0</v>
      </c>
      <c r="F296" s="14">
        <v>0</v>
      </c>
      <c r="G296" s="14">
        <v>-0.55000000000000004</v>
      </c>
      <c r="H296" s="9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2.75" customHeight="1">
      <c r="A297" s="12" t="s">
        <v>480</v>
      </c>
      <c r="B297" s="13" t="s">
        <v>481</v>
      </c>
      <c r="C297" s="14">
        <v>30367.03</v>
      </c>
      <c r="D297" s="14">
        <v>5165.1899999999996</v>
      </c>
      <c r="E297" s="14">
        <v>0</v>
      </c>
      <c r="F297" s="14">
        <v>5165.1899999999996</v>
      </c>
      <c r="G297" s="14">
        <v>35532.22</v>
      </c>
      <c r="H297" s="9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2.75" customHeight="1">
      <c r="A298" s="16" t="s">
        <v>482</v>
      </c>
      <c r="B298" s="17" t="s">
        <v>483</v>
      </c>
      <c r="C298" s="18">
        <f t="shared" ref="C298:G298" si="78">SUBTOTAL(9,C299:C300)</f>
        <v>84697.069999999992</v>
      </c>
      <c r="D298" s="18">
        <f t="shared" si="78"/>
        <v>0</v>
      </c>
      <c r="E298" s="18">
        <f t="shared" si="78"/>
        <v>0</v>
      </c>
      <c r="F298" s="18">
        <f t="shared" si="78"/>
        <v>0</v>
      </c>
      <c r="G298" s="18">
        <f t="shared" si="78"/>
        <v>84697.069999999992</v>
      </c>
      <c r="H298" s="19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2.75" customHeight="1">
      <c r="A299" s="12" t="s">
        <v>484</v>
      </c>
      <c r="B299" s="13" t="s">
        <v>485</v>
      </c>
      <c r="C299" s="14">
        <v>84696.53</v>
      </c>
      <c r="D299" s="14">
        <v>0</v>
      </c>
      <c r="E299" s="14">
        <v>0</v>
      </c>
      <c r="F299" s="14">
        <v>0</v>
      </c>
      <c r="G299" s="14">
        <v>84696.53</v>
      </c>
      <c r="H299" s="9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2.75" customHeight="1">
      <c r="A300" s="12" t="s">
        <v>486</v>
      </c>
      <c r="B300" s="13" t="s">
        <v>308</v>
      </c>
      <c r="C300" s="14">
        <v>0.54</v>
      </c>
      <c r="D300" s="14">
        <v>0</v>
      </c>
      <c r="E300" s="14">
        <v>0</v>
      </c>
      <c r="F300" s="14">
        <v>0</v>
      </c>
      <c r="G300" s="14">
        <v>0.54</v>
      </c>
      <c r="H300" s="9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2.75" customHeight="1">
      <c r="A301" s="12"/>
      <c r="B301" s="13"/>
      <c r="C301" s="14"/>
      <c r="D301" s="14"/>
      <c r="E301" s="14"/>
      <c r="F301" s="14"/>
      <c r="G301" s="14"/>
      <c r="H301" s="9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5.75" customHeight="1">
      <c r="A302" s="21"/>
      <c r="B302" s="22"/>
      <c r="C302" s="23"/>
      <c r="D302" s="23">
        <f t="shared" ref="D302:E302" si="79">SUBTOTAL(9,D9:D301)</f>
        <v>6785788.5599999996</v>
      </c>
      <c r="E302" s="23">
        <f t="shared" si="79"/>
        <v>6785788.5600000005</v>
      </c>
      <c r="F302" s="23"/>
      <c r="G302" s="24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4.25" customHeight="1">
      <c r="A303" s="1"/>
      <c r="B303" s="1"/>
      <c r="C303" s="1"/>
      <c r="D303" s="1"/>
      <c r="E303" s="1"/>
      <c r="F303" s="1"/>
      <c r="G303" s="25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A1:G1"/>
    <mergeCell ref="G7:G8"/>
    <mergeCell ref="B7:B8"/>
    <mergeCell ref="A6:G6"/>
    <mergeCell ref="A4:G4"/>
    <mergeCell ref="A5:G5"/>
    <mergeCell ref="A3:G3"/>
    <mergeCell ref="A7:A8"/>
    <mergeCell ref="F7:F8"/>
    <mergeCell ref="E7:E8"/>
    <mergeCell ref="D7:D8"/>
    <mergeCell ref="C7:C8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BALANCE_SALDOS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 Garcia Suarez</dc:creator>
  <cp:lastModifiedBy>Rosario Garcia Suarez</cp:lastModifiedBy>
  <dcterms:created xsi:type="dcterms:W3CDTF">2016-04-02T19:54:13Z</dcterms:created>
  <dcterms:modified xsi:type="dcterms:W3CDTF">2016-04-19T00:28:59Z</dcterms:modified>
</cp:coreProperties>
</file>